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0" yWindow="0" windowWidth="28800" windowHeight="12435"/>
  </bookViews>
  <sheets>
    <sheet name="9 programa" sheetId="1" r:id="rId1"/>
  </sheets>
  <definedNames>
    <definedName name="_xlnm.Print_Area" localSheetId="0">'9 programa'!$A$1:$X$396</definedName>
    <definedName name="_xlnm.Print_Titles" localSheetId="0">'9 programa'!$4:$7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02" i="1" l="1"/>
  <c r="W402" i="1"/>
  <c r="V402" i="1"/>
  <c r="U402" i="1" s="1"/>
  <c r="T402" i="1"/>
  <c r="S402" i="1"/>
  <c r="R402" i="1"/>
  <c r="Q402" i="1" s="1"/>
  <c r="P402" i="1"/>
  <c r="O402" i="1"/>
  <c r="N402" i="1"/>
  <c r="M402" i="1" s="1"/>
  <c r="L402" i="1"/>
  <c r="K402" i="1"/>
  <c r="J402" i="1"/>
  <c r="I402" i="1" s="1"/>
  <c r="X401" i="1"/>
  <c r="W401" i="1"/>
  <c r="V401" i="1"/>
  <c r="U401" i="1" s="1"/>
  <c r="T401" i="1"/>
  <c r="S401" i="1"/>
  <c r="R401" i="1"/>
  <c r="Q401" i="1" s="1"/>
  <c r="P401" i="1"/>
  <c r="O401" i="1"/>
  <c r="N401" i="1"/>
  <c r="M401" i="1" s="1"/>
  <c r="L401" i="1"/>
  <c r="K401" i="1"/>
  <c r="J401" i="1"/>
  <c r="I401" i="1" s="1"/>
  <c r="X400" i="1"/>
  <c r="W400" i="1"/>
  <c r="V400" i="1"/>
  <c r="U400" i="1" s="1"/>
  <c r="T400" i="1"/>
  <c r="S400" i="1"/>
  <c r="R400" i="1"/>
  <c r="Q400" i="1" s="1"/>
  <c r="P400" i="1"/>
  <c r="O400" i="1"/>
  <c r="N400" i="1"/>
  <c r="M400" i="1" s="1"/>
  <c r="L400" i="1"/>
  <c r="K400" i="1"/>
  <c r="J400" i="1"/>
  <c r="I400" i="1" s="1"/>
  <c r="P399" i="1"/>
  <c r="O399" i="1"/>
  <c r="N399" i="1"/>
  <c r="M399" i="1" s="1"/>
  <c r="X398" i="1"/>
  <c r="W398" i="1"/>
  <c r="V398" i="1"/>
  <c r="U398" i="1" s="1"/>
  <c r="T398" i="1"/>
  <c r="S398" i="1"/>
  <c r="R398" i="1"/>
  <c r="Q398" i="1" s="1"/>
  <c r="P398" i="1"/>
  <c r="O398" i="1"/>
  <c r="N398" i="1"/>
  <c r="M398" i="1" s="1"/>
  <c r="L398" i="1"/>
  <c r="K398" i="1"/>
  <c r="J398" i="1"/>
  <c r="I398" i="1" s="1"/>
  <c r="X397" i="1"/>
  <c r="W397" i="1"/>
  <c r="V397" i="1"/>
  <c r="U397" i="1" s="1"/>
  <c r="T397" i="1"/>
  <c r="S397" i="1"/>
  <c r="R397" i="1"/>
  <c r="Q397" i="1" s="1"/>
  <c r="P397" i="1"/>
  <c r="O397" i="1"/>
  <c r="N397" i="1"/>
  <c r="M397" i="1" s="1"/>
  <c r="L397" i="1"/>
  <c r="K397" i="1"/>
  <c r="J397" i="1"/>
  <c r="I397" i="1" s="1"/>
  <c r="U396" i="1"/>
  <c r="Q396" i="1"/>
  <c r="M396" i="1"/>
  <c r="K396" i="1"/>
  <c r="J396" i="1"/>
  <c r="I396" i="1"/>
  <c r="L395" i="1"/>
  <c r="X394" i="1"/>
  <c r="U394" i="1" s="1"/>
  <c r="W394" i="1"/>
  <c r="V394" i="1"/>
  <c r="T394" i="1"/>
  <c r="Q394" i="1" s="1"/>
  <c r="S394" i="1"/>
  <c r="R394" i="1"/>
  <c r="P394" i="1"/>
  <c r="M394" i="1" s="1"/>
  <c r="O394" i="1"/>
  <c r="N394" i="1"/>
  <c r="L394" i="1"/>
  <c r="I394" i="1" s="1"/>
  <c r="K394" i="1"/>
  <c r="J394" i="1"/>
  <c r="X393" i="1"/>
  <c r="U393" i="1" s="1"/>
  <c r="W393" i="1"/>
  <c r="W395" i="1" s="1"/>
  <c r="V393" i="1"/>
  <c r="V395" i="1" s="1"/>
  <c r="T393" i="1"/>
  <c r="Q393" i="1" s="1"/>
  <c r="S393" i="1"/>
  <c r="S395" i="1" s="1"/>
  <c r="R393" i="1"/>
  <c r="R395" i="1" s="1"/>
  <c r="P393" i="1"/>
  <c r="M393" i="1" s="1"/>
  <c r="O393" i="1"/>
  <c r="O395" i="1" s="1"/>
  <c r="N393" i="1"/>
  <c r="N395" i="1" s="1"/>
  <c r="L393" i="1"/>
  <c r="I393" i="1" s="1"/>
  <c r="K393" i="1"/>
  <c r="K395" i="1" s="1"/>
  <c r="J393" i="1"/>
  <c r="J395" i="1" s="1"/>
  <c r="I395" i="1" s="1"/>
  <c r="L392" i="1"/>
  <c r="X391" i="1"/>
  <c r="U391" i="1" s="1"/>
  <c r="W391" i="1"/>
  <c r="V391" i="1"/>
  <c r="T391" i="1"/>
  <c r="Q391" i="1" s="1"/>
  <c r="S391" i="1"/>
  <c r="R391" i="1"/>
  <c r="P391" i="1"/>
  <c r="M391" i="1" s="1"/>
  <c r="O391" i="1"/>
  <c r="N391" i="1"/>
  <c r="L391" i="1"/>
  <c r="I391" i="1" s="1"/>
  <c r="K391" i="1"/>
  <c r="J391" i="1"/>
  <c r="X390" i="1"/>
  <c r="X392" i="1" s="1"/>
  <c r="W390" i="1"/>
  <c r="W392" i="1" s="1"/>
  <c r="V390" i="1"/>
  <c r="V392" i="1" s="1"/>
  <c r="U392" i="1" s="1"/>
  <c r="T390" i="1"/>
  <c r="T392" i="1" s="1"/>
  <c r="S390" i="1"/>
  <c r="S392" i="1" s="1"/>
  <c r="R390" i="1"/>
  <c r="R392" i="1" s="1"/>
  <c r="P390" i="1"/>
  <c r="P392" i="1" s="1"/>
  <c r="O390" i="1"/>
  <c r="O392" i="1" s="1"/>
  <c r="N390" i="1"/>
  <c r="N392" i="1" s="1"/>
  <c r="L390" i="1"/>
  <c r="I390" i="1" s="1"/>
  <c r="K390" i="1"/>
  <c r="K392" i="1" s="1"/>
  <c r="J390" i="1"/>
  <c r="J392" i="1" s="1"/>
  <c r="I392" i="1" s="1"/>
  <c r="L387" i="1"/>
  <c r="X386" i="1"/>
  <c r="U386" i="1" s="1"/>
  <c r="W386" i="1"/>
  <c r="W387" i="1" s="1"/>
  <c r="V386" i="1"/>
  <c r="V387" i="1" s="1"/>
  <c r="T386" i="1"/>
  <c r="Q386" i="1" s="1"/>
  <c r="S386" i="1"/>
  <c r="S387" i="1" s="1"/>
  <c r="R386" i="1"/>
  <c r="R387" i="1" s="1"/>
  <c r="P386" i="1"/>
  <c r="M386" i="1" s="1"/>
  <c r="O386" i="1"/>
  <c r="O387" i="1" s="1"/>
  <c r="N386" i="1"/>
  <c r="N387" i="1" s="1"/>
  <c r="L386" i="1"/>
  <c r="I386" i="1" s="1"/>
  <c r="K386" i="1"/>
  <c r="K387" i="1" s="1"/>
  <c r="J386" i="1"/>
  <c r="J387" i="1" s="1"/>
  <c r="I387" i="1" s="1"/>
  <c r="L385" i="1"/>
  <c r="X384" i="1"/>
  <c r="U384" i="1" s="1"/>
  <c r="W384" i="1"/>
  <c r="V384" i="1"/>
  <c r="T384" i="1"/>
  <c r="Q384" i="1" s="1"/>
  <c r="S384" i="1"/>
  <c r="R384" i="1"/>
  <c r="P384" i="1"/>
  <c r="M384" i="1" s="1"/>
  <c r="O384" i="1"/>
  <c r="N384" i="1"/>
  <c r="L384" i="1"/>
  <c r="I384" i="1" s="1"/>
  <c r="K384" i="1"/>
  <c r="J384" i="1"/>
  <c r="X383" i="1"/>
  <c r="U383" i="1" s="1"/>
  <c r="W383" i="1"/>
  <c r="V383" i="1"/>
  <c r="T383" i="1"/>
  <c r="Q383" i="1" s="1"/>
  <c r="S383" i="1"/>
  <c r="R383" i="1"/>
  <c r="P383" i="1"/>
  <c r="M383" i="1" s="1"/>
  <c r="O383" i="1"/>
  <c r="N383" i="1"/>
  <c r="L383" i="1"/>
  <c r="I383" i="1" s="1"/>
  <c r="K383" i="1"/>
  <c r="J383" i="1"/>
  <c r="X382" i="1"/>
  <c r="U382" i="1" s="1"/>
  <c r="W382" i="1"/>
  <c r="W385" i="1" s="1"/>
  <c r="V382" i="1"/>
  <c r="V385" i="1" s="1"/>
  <c r="T382" i="1"/>
  <c r="Q382" i="1" s="1"/>
  <c r="S382" i="1"/>
  <c r="S385" i="1" s="1"/>
  <c r="R382" i="1"/>
  <c r="R385" i="1" s="1"/>
  <c r="P382" i="1"/>
  <c r="M382" i="1" s="1"/>
  <c r="O382" i="1"/>
  <c r="O385" i="1" s="1"/>
  <c r="N382" i="1"/>
  <c r="N385" i="1" s="1"/>
  <c r="L382" i="1"/>
  <c r="I382" i="1" s="1"/>
  <c r="K382" i="1"/>
  <c r="K385" i="1" s="1"/>
  <c r="J382" i="1"/>
  <c r="J385" i="1" s="1"/>
  <c r="I385" i="1" s="1"/>
  <c r="L381" i="1"/>
  <c r="X380" i="1"/>
  <c r="U380" i="1" s="1"/>
  <c r="W380" i="1"/>
  <c r="W381" i="1" s="1"/>
  <c r="V380" i="1"/>
  <c r="V381" i="1" s="1"/>
  <c r="T380" i="1"/>
  <c r="Q380" i="1" s="1"/>
  <c r="S380" i="1"/>
  <c r="S381" i="1" s="1"/>
  <c r="R380" i="1"/>
  <c r="R381" i="1" s="1"/>
  <c r="P380" i="1"/>
  <c r="M380" i="1" s="1"/>
  <c r="O380" i="1"/>
  <c r="O381" i="1" s="1"/>
  <c r="N380" i="1"/>
  <c r="N381" i="1" s="1"/>
  <c r="L380" i="1"/>
  <c r="I380" i="1" s="1"/>
  <c r="K380" i="1"/>
  <c r="K381" i="1" s="1"/>
  <c r="J380" i="1"/>
  <c r="J381" i="1" s="1"/>
  <c r="I381" i="1" s="1"/>
  <c r="U379" i="1"/>
  <c r="Q379" i="1"/>
  <c r="M379" i="1"/>
  <c r="I379" i="1"/>
  <c r="L378" i="1"/>
  <c r="U377" i="1"/>
  <c r="Q377" i="1"/>
  <c r="M377" i="1"/>
  <c r="I377" i="1"/>
  <c r="X376" i="1"/>
  <c r="U376" i="1" s="1"/>
  <c r="W376" i="1"/>
  <c r="W378" i="1" s="1"/>
  <c r="V376" i="1"/>
  <c r="V378" i="1" s="1"/>
  <c r="T376" i="1"/>
  <c r="Q376" i="1" s="1"/>
  <c r="S376" i="1"/>
  <c r="S378" i="1" s="1"/>
  <c r="R376" i="1"/>
  <c r="R378" i="1" s="1"/>
  <c r="P376" i="1"/>
  <c r="M376" i="1" s="1"/>
  <c r="O376" i="1"/>
  <c r="O378" i="1" s="1"/>
  <c r="N376" i="1"/>
  <c r="N378" i="1" s="1"/>
  <c r="L376" i="1"/>
  <c r="I376" i="1" s="1"/>
  <c r="K376" i="1"/>
  <c r="K378" i="1" s="1"/>
  <c r="J376" i="1"/>
  <c r="J378" i="1" s="1"/>
  <c r="I378" i="1" s="1"/>
  <c r="V374" i="1"/>
  <c r="R374" i="1"/>
  <c r="N374" i="1"/>
  <c r="X373" i="1"/>
  <c r="U373" i="1" s="1"/>
  <c r="W373" i="1"/>
  <c r="V373" i="1"/>
  <c r="T373" i="1"/>
  <c r="Q373" i="1" s="1"/>
  <c r="S373" i="1"/>
  <c r="R373" i="1"/>
  <c r="P373" i="1"/>
  <c r="M373" i="1" s="1"/>
  <c r="O373" i="1"/>
  <c r="N373" i="1"/>
  <c r="L373" i="1"/>
  <c r="I373" i="1" s="1"/>
  <c r="K373" i="1"/>
  <c r="J373" i="1"/>
  <c r="X370" i="1"/>
  <c r="W370" i="1"/>
  <c r="V370" i="1"/>
  <c r="U370" i="1"/>
  <c r="T370" i="1"/>
  <c r="S370" i="1"/>
  <c r="R370" i="1"/>
  <c r="Q370" i="1" s="1"/>
  <c r="P370" i="1"/>
  <c r="O370" i="1"/>
  <c r="N370" i="1"/>
  <c r="M370" i="1" s="1"/>
  <c r="L370" i="1"/>
  <c r="K370" i="1"/>
  <c r="X368" i="1"/>
  <c r="W368" i="1"/>
  <c r="V368" i="1"/>
  <c r="U368" i="1" s="1"/>
  <c r="T368" i="1"/>
  <c r="S368" i="1"/>
  <c r="R368" i="1"/>
  <c r="Q368" i="1" s="1"/>
  <c r="P368" i="1"/>
  <c r="O368" i="1"/>
  <c r="N368" i="1"/>
  <c r="M368" i="1" s="1"/>
  <c r="L368" i="1"/>
  <c r="X367" i="1"/>
  <c r="W367" i="1"/>
  <c r="V367" i="1"/>
  <c r="U367" i="1" s="1"/>
  <c r="T367" i="1"/>
  <c r="S367" i="1"/>
  <c r="R367" i="1"/>
  <c r="Q367" i="1" s="1"/>
  <c r="P367" i="1"/>
  <c r="O367" i="1"/>
  <c r="N367" i="1"/>
  <c r="M367" i="1" s="1"/>
  <c r="L367" i="1"/>
  <c r="K367" i="1"/>
  <c r="J367" i="1"/>
  <c r="I367" i="1" s="1"/>
  <c r="W366" i="1"/>
  <c r="W371" i="1" s="1"/>
  <c r="O365" i="1"/>
  <c r="X364" i="1"/>
  <c r="W364" i="1"/>
  <c r="V364" i="1"/>
  <c r="U364" i="1" s="1"/>
  <c r="T364" i="1"/>
  <c r="S364" i="1"/>
  <c r="R364" i="1"/>
  <c r="Q364" i="1" s="1"/>
  <c r="P364" i="1"/>
  <c r="O364" i="1"/>
  <c r="N364" i="1"/>
  <c r="M364" i="1" s="1"/>
  <c r="L364" i="1"/>
  <c r="K364" i="1"/>
  <c r="J364" i="1"/>
  <c r="I364" i="1" s="1"/>
  <c r="X363" i="1"/>
  <c r="W363" i="1"/>
  <c r="V363" i="1"/>
  <c r="U363" i="1" s="1"/>
  <c r="T363" i="1"/>
  <c r="S363" i="1"/>
  <c r="R363" i="1"/>
  <c r="Q363" i="1" s="1"/>
  <c r="P363" i="1"/>
  <c r="O363" i="1"/>
  <c r="N363" i="1"/>
  <c r="M363" i="1" s="1"/>
  <c r="L363" i="1"/>
  <c r="K363" i="1"/>
  <c r="J363" i="1"/>
  <c r="I363" i="1" s="1"/>
  <c r="X362" i="1"/>
  <c r="W362" i="1"/>
  <c r="V362" i="1"/>
  <c r="U362" i="1" s="1"/>
  <c r="T362" i="1"/>
  <c r="S362" i="1"/>
  <c r="R362" i="1"/>
  <c r="Q362" i="1" s="1"/>
  <c r="P362" i="1"/>
  <c r="O362" i="1"/>
  <c r="N362" i="1"/>
  <c r="M362" i="1" s="1"/>
  <c r="L362" i="1"/>
  <c r="K362" i="1"/>
  <c r="J362" i="1"/>
  <c r="I362" i="1" s="1"/>
  <c r="X361" i="1"/>
  <c r="W361" i="1"/>
  <c r="V361" i="1"/>
  <c r="U361" i="1" s="1"/>
  <c r="T361" i="1"/>
  <c r="S361" i="1"/>
  <c r="R361" i="1"/>
  <c r="Q361" i="1" s="1"/>
  <c r="P361" i="1"/>
  <c r="O361" i="1"/>
  <c r="N361" i="1"/>
  <c r="M361" i="1" s="1"/>
  <c r="L361" i="1"/>
  <c r="K361" i="1"/>
  <c r="J361" i="1"/>
  <c r="I361" i="1" s="1"/>
  <c r="X359" i="1"/>
  <c r="W359" i="1"/>
  <c r="V359" i="1"/>
  <c r="T359" i="1"/>
  <c r="S359" i="1"/>
  <c r="R359" i="1"/>
  <c r="P359" i="1"/>
  <c r="O359" i="1"/>
  <c r="N359" i="1"/>
  <c r="L359" i="1"/>
  <c r="K359" i="1"/>
  <c r="J359" i="1"/>
  <c r="I359" i="1" s="1"/>
  <c r="X358" i="1"/>
  <c r="W358" i="1"/>
  <c r="V358" i="1"/>
  <c r="T358" i="1"/>
  <c r="S358" i="1"/>
  <c r="R358" i="1"/>
  <c r="P358" i="1"/>
  <c r="O358" i="1"/>
  <c r="N358" i="1"/>
  <c r="L358" i="1"/>
  <c r="K358" i="1"/>
  <c r="J358" i="1"/>
  <c r="I358" i="1" s="1"/>
  <c r="X357" i="1"/>
  <c r="W357" i="1"/>
  <c r="V357" i="1"/>
  <c r="U357" i="1" s="1"/>
  <c r="T357" i="1"/>
  <c r="S357" i="1"/>
  <c r="R357" i="1"/>
  <c r="Q357" i="1" s="1"/>
  <c r="P357" i="1"/>
  <c r="O357" i="1"/>
  <c r="N357" i="1"/>
  <c r="M357" i="1" s="1"/>
  <c r="L357" i="1"/>
  <c r="K357" i="1"/>
  <c r="J357" i="1"/>
  <c r="I357" i="1" s="1"/>
  <c r="X356" i="1"/>
  <c r="W356" i="1"/>
  <c r="V356" i="1"/>
  <c r="U356" i="1" s="1"/>
  <c r="T356" i="1"/>
  <c r="S356" i="1"/>
  <c r="R356" i="1"/>
  <c r="Q356" i="1" s="1"/>
  <c r="P356" i="1"/>
  <c r="O356" i="1"/>
  <c r="N356" i="1"/>
  <c r="M356" i="1" s="1"/>
  <c r="L356" i="1"/>
  <c r="K356" i="1"/>
  <c r="J356" i="1"/>
  <c r="I356" i="1" s="1"/>
  <c r="X355" i="1"/>
  <c r="W355" i="1"/>
  <c r="V355" i="1"/>
  <c r="U355" i="1" s="1"/>
  <c r="T355" i="1"/>
  <c r="S355" i="1"/>
  <c r="R355" i="1"/>
  <c r="Q355" i="1" s="1"/>
  <c r="P355" i="1"/>
  <c r="O355" i="1"/>
  <c r="N355" i="1"/>
  <c r="M355" i="1" s="1"/>
  <c r="L355" i="1"/>
  <c r="K355" i="1"/>
  <c r="J355" i="1"/>
  <c r="I355" i="1" s="1"/>
  <c r="X354" i="1"/>
  <c r="W354" i="1"/>
  <c r="V354" i="1"/>
  <c r="T354" i="1"/>
  <c r="S354" i="1"/>
  <c r="R354" i="1"/>
  <c r="P354" i="1"/>
  <c r="O354" i="1"/>
  <c r="N354" i="1"/>
  <c r="L354" i="1"/>
  <c r="K354" i="1"/>
  <c r="J354" i="1"/>
  <c r="I354" i="1" s="1"/>
  <c r="X353" i="1"/>
  <c r="W353" i="1"/>
  <c r="V353" i="1"/>
  <c r="T353" i="1"/>
  <c r="S353" i="1"/>
  <c r="R353" i="1"/>
  <c r="P353" i="1"/>
  <c r="O353" i="1"/>
  <c r="N353" i="1"/>
  <c r="K353" i="1"/>
  <c r="J353" i="1"/>
  <c r="W352" i="1"/>
  <c r="V352" i="1"/>
  <c r="V365" i="1" s="1"/>
  <c r="S352" i="1"/>
  <c r="R352" i="1"/>
  <c r="O352" i="1"/>
  <c r="L352" i="1"/>
  <c r="K352" i="1"/>
  <c r="J352" i="1"/>
  <c r="U349" i="1"/>
  <c r="Q349" i="1"/>
  <c r="P349" i="1"/>
  <c r="M349" i="1" s="1"/>
  <c r="O349" i="1"/>
  <c r="N349" i="1"/>
  <c r="K349" i="1"/>
  <c r="J349" i="1"/>
  <c r="I349" i="1"/>
  <c r="X348" i="1"/>
  <c r="U348" i="1" s="1"/>
  <c r="W348" i="1"/>
  <c r="V348" i="1"/>
  <c r="T348" i="1"/>
  <c r="Q348" i="1" s="1"/>
  <c r="S348" i="1"/>
  <c r="R348" i="1"/>
  <c r="P348" i="1"/>
  <c r="O348" i="1"/>
  <c r="L348" i="1"/>
  <c r="I348" i="1" s="1"/>
  <c r="K348" i="1"/>
  <c r="J348" i="1"/>
  <c r="X347" i="1"/>
  <c r="U347" i="1" s="1"/>
  <c r="W347" i="1"/>
  <c r="V347" i="1"/>
  <c r="T347" i="1"/>
  <c r="Q347" i="1" s="1"/>
  <c r="S347" i="1"/>
  <c r="R347" i="1"/>
  <c r="P347" i="1"/>
  <c r="M347" i="1" s="1"/>
  <c r="O347" i="1"/>
  <c r="N347" i="1"/>
  <c r="I347" i="1"/>
  <c r="U346" i="1"/>
  <c r="Q346" i="1"/>
  <c r="P346" i="1"/>
  <c r="O346" i="1"/>
  <c r="N346" i="1"/>
  <c r="M346" i="1" s="1"/>
  <c r="L346" i="1"/>
  <c r="K346" i="1"/>
  <c r="J346" i="1"/>
  <c r="I346" i="1" s="1"/>
  <c r="X345" i="1"/>
  <c r="W345" i="1"/>
  <c r="V345" i="1"/>
  <c r="U345" i="1" s="1"/>
  <c r="T345" i="1"/>
  <c r="S345" i="1"/>
  <c r="R345" i="1"/>
  <c r="Q345" i="1" s="1"/>
  <c r="P345" i="1"/>
  <c r="O345" i="1"/>
  <c r="N345" i="1"/>
  <c r="M345" i="1" s="1"/>
  <c r="L345" i="1"/>
  <c r="K345" i="1"/>
  <c r="J345" i="1"/>
  <c r="I345" i="1" s="1"/>
  <c r="X344" i="1"/>
  <c r="W344" i="1"/>
  <c r="V344" i="1"/>
  <c r="U344" i="1" s="1"/>
  <c r="T344" i="1"/>
  <c r="S344" i="1"/>
  <c r="R344" i="1"/>
  <c r="P344" i="1"/>
  <c r="O344" i="1"/>
  <c r="N344" i="1"/>
  <c r="K344" i="1"/>
  <c r="X343" i="1"/>
  <c r="W343" i="1"/>
  <c r="V343" i="1"/>
  <c r="U343" i="1" s="1"/>
  <c r="T343" i="1"/>
  <c r="S343" i="1"/>
  <c r="R343" i="1"/>
  <c r="P343" i="1"/>
  <c r="O343" i="1"/>
  <c r="N343" i="1"/>
  <c r="L343" i="1"/>
  <c r="K343" i="1"/>
  <c r="J343" i="1"/>
  <c r="I343" i="1" s="1"/>
  <c r="X342" i="1"/>
  <c r="W342" i="1"/>
  <c r="V342" i="1"/>
  <c r="U342" i="1" s="1"/>
  <c r="T342" i="1"/>
  <c r="S342" i="1"/>
  <c r="R342" i="1"/>
  <c r="P342" i="1"/>
  <c r="O342" i="1"/>
  <c r="N342" i="1"/>
  <c r="L342" i="1"/>
  <c r="K342" i="1"/>
  <c r="J342" i="1"/>
  <c r="I342" i="1" s="1"/>
  <c r="X341" i="1"/>
  <c r="W341" i="1"/>
  <c r="V341" i="1"/>
  <c r="U341" i="1" s="1"/>
  <c r="T341" i="1"/>
  <c r="S341" i="1"/>
  <c r="R341" i="1"/>
  <c r="P341" i="1"/>
  <c r="O341" i="1"/>
  <c r="N341" i="1"/>
  <c r="L341" i="1"/>
  <c r="K341" i="1"/>
  <c r="J341" i="1"/>
  <c r="I341" i="1" s="1"/>
  <c r="X340" i="1"/>
  <c r="W340" i="1"/>
  <c r="V340" i="1"/>
  <c r="U340" i="1" s="1"/>
  <c r="T340" i="1"/>
  <c r="S340" i="1"/>
  <c r="R340" i="1"/>
  <c r="P340" i="1"/>
  <c r="O340" i="1"/>
  <c r="N340" i="1"/>
  <c r="L340" i="1"/>
  <c r="K340" i="1"/>
  <c r="J340" i="1"/>
  <c r="I340" i="1" s="1"/>
  <c r="X339" i="1"/>
  <c r="W339" i="1"/>
  <c r="V339" i="1"/>
  <c r="U339" i="1" s="1"/>
  <c r="T339" i="1"/>
  <c r="S339" i="1"/>
  <c r="R339" i="1"/>
  <c r="P339" i="1"/>
  <c r="O339" i="1"/>
  <c r="N339" i="1"/>
  <c r="M339" i="1" s="1"/>
  <c r="L339" i="1"/>
  <c r="K339" i="1"/>
  <c r="J339" i="1"/>
  <c r="I339" i="1" s="1"/>
  <c r="P338" i="1"/>
  <c r="X337" i="1"/>
  <c r="W337" i="1"/>
  <c r="V337" i="1"/>
  <c r="U337" i="1" s="1"/>
  <c r="T337" i="1"/>
  <c r="S337" i="1"/>
  <c r="R337" i="1"/>
  <c r="P337" i="1"/>
  <c r="O337" i="1"/>
  <c r="N337" i="1"/>
  <c r="L337" i="1"/>
  <c r="K337" i="1"/>
  <c r="J337" i="1"/>
  <c r="I337" i="1" s="1"/>
  <c r="V336" i="1"/>
  <c r="V332" i="1"/>
  <c r="K332" i="1"/>
  <c r="V331" i="1"/>
  <c r="S331" i="1"/>
  <c r="P331" i="1"/>
  <c r="N331" i="1"/>
  <c r="K331" i="1"/>
  <c r="X330" i="1"/>
  <c r="W330" i="1"/>
  <c r="V330" i="1"/>
  <c r="U330" i="1" s="1"/>
  <c r="T330" i="1"/>
  <c r="S330" i="1"/>
  <c r="R330" i="1"/>
  <c r="P330" i="1"/>
  <c r="O330" i="1"/>
  <c r="N330" i="1"/>
  <c r="L330" i="1"/>
  <c r="K330" i="1"/>
  <c r="J330" i="1"/>
  <c r="X329" i="1"/>
  <c r="W329" i="1"/>
  <c r="W331" i="1" s="1"/>
  <c r="V329" i="1"/>
  <c r="T329" i="1"/>
  <c r="S329" i="1"/>
  <c r="R329" i="1"/>
  <c r="R331" i="1" s="1"/>
  <c r="O329" i="1"/>
  <c r="O331" i="1" s="1"/>
  <c r="N329" i="1"/>
  <c r="M329" i="1"/>
  <c r="L329" i="1"/>
  <c r="L331" i="1" s="1"/>
  <c r="K329" i="1"/>
  <c r="J329" i="1"/>
  <c r="J331" i="1" s="1"/>
  <c r="I329" i="1"/>
  <c r="U328" i="1"/>
  <c r="U329" i="1" s="1"/>
  <c r="Q328" i="1"/>
  <c r="Q329" i="1" s="1"/>
  <c r="P328" i="1"/>
  <c r="M328" i="1"/>
  <c r="I328" i="1"/>
  <c r="X327" i="1"/>
  <c r="X331" i="1" s="1"/>
  <c r="W327" i="1"/>
  <c r="V327" i="1"/>
  <c r="V372" i="1" s="1"/>
  <c r="T327" i="1"/>
  <c r="S327" i="1"/>
  <c r="R327" i="1"/>
  <c r="R372" i="1" s="1"/>
  <c r="O327" i="1"/>
  <c r="N327" i="1"/>
  <c r="N372" i="1" s="1"/>
  <c r="M327" i="1"/>
  <c r="L327" i="1"/>
  <c r="K327" i="1"/>
  <c r="J327" i="1"/>
  <c r="I327" i="1"/>
  <c r="U326" i="1"/>
  <c r="U327" i="1" s="1"/>
  <c r="Q326" i="1"/>
  <c r="Q327" i="1" s="1"/>
  <c r="P326" i="1"/>
  <c r="M326" i="1"/>
  <c r="I326" i="1"/>
  <c r="V325" i="1"/>
  <c r="T325" i="1"/>
  <c r="R325" i="1"/>
  <c r="Q325" i="1" s="1"/>
  <c r="O325" i="1"/>
  <c r="N325" i="1"/>
  <c r="L325" i="1"/>
  <c r="J325" i="1"/>
  <c r="X324" i="1"/>
  <c r="W324" i="1"/>
  <c r="V324" i="1"/>
  <c r="T324" i="1"/>
  <c r="S324" i="1"/>
  <c r="R324" i="1"/>
  <c r="Q324" i="1" s="1"/>
  <c r="P324" i="1"/>
  <c r="O324" i="1"/>
  <c r="N324" i="1"/>
  <c r="M324" i="1" s="1"/>
  <c r="L324" i="1"/>
  <c r="K324" i="1"/>
  <c r="J324" i="1"/>
  <c r="X323" i="1"/>
  <c r="W323" i="1"/>
  <c r="W325" i="1" s="1"/>
  <c r="T323" i="1"/>
  <c r="S323" i="1"/>
  <c r="S325" i="1" s="1"/>
  <c r="Q323" i="1"/>
  <c r="P323" i="1"/>
  <c r="P325" i="1" s="1"/>
  <c r="O323" i="1"/>
  <c r="M323" i="1"/>
  <c r="L323" i="1"/>
  <c r="K323" i="1"/>
  <c r="K325" i="1" s="1"/>
  <c r="J323" i="1"/>
  <c r="I323" i="1"/>
  <c r="V322" i="1"/>
  <c r="U322" i="1"/>
  <c r="R322" i="1"/>
  <c r="Q322" i="1"/>
  <c r="N322" i="1"/>
  <c r="M322" i="1"/>
  <c r="I322" i="1"/>
  <c r="X321" i="1"/>
  <c r="V321" i="1"/>
  <c r="T321" i="1"/>
  <c r="R321" i="1"/>
  <c r="P321" i="1"/>
  <c r="O321" i="1"/>
  <c r="N321" i="1"/>
  <c r="L321" i="1"/>
  <c r="J321" i="1"/>
  <c r="I321" i="1" s="1"/>
  <c r="X320" i="1"/>
  <c r="W320" i="1"/>
  <c r="V320" i="1"/>
  <c r="T320" i="1"/>
  <c r="S320" i="1"/>
  <c r="R320" i="1"/>
  <c r="P320" i="1"/>
  <c r="O320" i="1"/>
  <c r="N320" i="1"/>
  <c r="M320" i="1" s="1"/>
  <c r="L320" i="1"/>
  <c r="K320" i="1"/>
  <c r="J320" i="1"/>
  <c r="I320" i="1" s="1"/>
  <c r="X319" i="1"/>
  <c r="X374" i="1" s="1"/>
  <c r="U374" i="1" s="1"/>
  <c r="W319" i="1"/>
  <c r="W374" i="1" s="1"/>
  <c r="T319" i="1"/>
  <c r="T374" i="1" s="1"/>
  <c r="Q374" i="1" s="1"/>
  <c r="S319" i="1"/>
  <c r="Q319" i="1"/>
  <c r="P319" i="1"/>
  <c r="P374" i="1" s="1"/>
  <c r="M374" i="1" s="1"/>
  <c r="O319" i="1"/>
  <c r="O374" i="1" s="1"/>
  <c r="M319" i="1"/>
  <c r="L319" i="1"/>
  <c r="L374" i="1" s="1"/>
  <c r="K319" i="1"/>
  <c r="J319" i="1"/>
  <c r="J374" i="1" s="1"/>
  <c r="I319" i="1"/>
  <c r="V318" i="1"/>
  <c r="U318" i="1"/>
  <c r="R318" i="1"/>
  <c r="Q318" i="1"/>
  <c r="N318" i="1"/>
  <c r="M318" i="1"/>
  <c r="I318" i="1"/>
  <c r="V317" i="1"/>
  <c r="T317" i="1"/>
  <c r="R317" i="1"/>
  <c r="Q317" i="1" s="1"/>
  <c r="O317" i="1"/>
  <c r="N317" i="1"/>
  <c r="J317" i="1"/>
  <c r="X316" i="1"/>
  <c r="X332" i="1" s="1"/>
  <c r="W316" i="1"/>
  <c r="W332" i="1" s="1"/>
  <c r="T316" i="1"/>
  <c r="S316" i="1"/>
  <c r="S332" i="1" s="1"/>
  <c r="R316" i="1"/>
  <c r="P316" i="1"/>
  <c r="P332" i="1" s="1"/>
  <c r="O316" i="1"/>
  <c r="O332" i="1" s="1"/>
  <c r="N316" i="1"/>
  <c r="L316" i="1"/>
  <c r="K316" i="1"/>
  <c r="J316" i="1"/>
  <c r="X315" i="1"/>
  <c r="W315" i="1"/>
  <c r="T315" i="1"/>
  <c r="S315" i="1"/>
  <c r="S317" i="1" s="1"/>
  <c r="Q315" i="1"/>
  <c r="P315" i="1"/>
  <c r="P317" i="1" s="1"/>
  <c r="O315" i="1"/>
  <c r="M315" i="1"/>
  <c r="L315" i="1"/>
  <c r="L317" i="1" s="1"/>
  <c r="K315" i="1"/>
  <c r="K317" i="1" s="1"/>
  <c r="J315" i="1"/>
  <c r="I315" i="1"/>
  <c r="V314" i="1"/>
  <c r="U314" i="1"/>
  <c r="R314" i="1"/>
  <c r="Q314" i="1"/>
  <c r="N314" i="1"/>
  <c r="M314" i="1"/>
  <c r="I314" i="1"/>
  <c r="X313" i="1"/>
  <c r="W313" i="1"/>
  <c r="W372" i="1" s="1"/>
  <c r="W375" i="1" s="1"/>
  <c r="T313" i="1"/>
  <c r="S313" i="1"/>
  <c r="S372" i="1" s="1"/>
  <c r="Q313" i="1"/>
  <c r="P313" i="1"/>
  <c r="P372" i="1" s="1"/>
  <c r="P375" i="1" s="1"/>
  <c r="O313" i="1"/>
  <c r="O372" i="1" s="1"/>
  <c r="O375" i="1" s="1"/>
  <c r="M313" i="1"/>
  <c r="L313" i="1"/>
  <c r="L372" i="1" s="1"/>
  <c r="L375" i="1" s="1"/>
  <c r="K313" i="1"/>
  <c r="K372" i="1" s="1"/>
  <c r="J313" i="1"/>
  <c r="J372" i="1" s="1"/>
  <c r="I313" i="1"/>
  <c r="V312" i="1"/>
  <c r="V316" i="1" s="1"/>
  <c r="U312" i="1"/>
  <c r="R312" i="1"/>
  <c r="Q312" i="1"/>
  <c r="N312" i="1"/>
  <c r="M312" i="1"/>
  <c r="I312" i="1"/>
  <c r="X309" i="1"/>
  <c r="W309" i="1"/>
  <c r="V309" i="1"/>
  <c r="T309" i="1"/>
  <c r="S309" i="1"/>
  <c r="R309" i="1"/>
  <c r="Q309" i="1" s="1"/>
  <c r="P309" i="1"/>
  <c r="O309" i="1"/>
  <c r="N309" i="1"/>
  <c r="M309" i="1" s="1"/>
  <c r="L309" i="1"/>
  <c r="K309" i="1"/>
  <c r="J309" i="1"/>
  <c r="U308" i="1"/>
  <c r="Q308" i="1"/>
  <c r="M308" i="1"/>
  <c r="I308" i="1"/>
  <c r="X307" i="1"/>
  <c r="X310" i="1" s="1"/>
  <c r="W307" i="1"/>
  <c r="W310" i="1" s="1"/>
  <c r="V307" i="1"/>
  <c r="T307" i="1"/>
  <c r="T310" i="1" s="1"/>
  <c r="S307" i="1"/>
  <c r="S310" i="1" s="1"/>
  <c r="R307" i="1"/>
  <c r="Q307" i="1" s="1"/>
  <c r="P307" i="1"/>
  <c r="P310" i="1" s="1"/>
  <c r="O307" i="1"/>
  <c r="O310" i="1" s="1"/>
  <c r="N307" i="1"/>
  <c r="M307" i="1" s="1"/>
  <c r="L307" i="1"/>
  <c r="L310" i="1" s="1"/>
  <c r="K307" i="1"/>
  <c r="K310" i="1" s="1"/>
  <c r="J307" i="1"/>
  <c r="U306" i="1"/>
  <c r="Q306" i="1"/>
  <c r="M306" i="1"/>
  <c r="I306" i="1"/>
  <c r="U305" i="1"/>
  <c r="Q305" i="1"/>
  <c r="M305" i="1"/>
  <c r="I305" i="1"/>
  <c r="X302" i="1"/>
  <c r="W302" i="1"/>
  <c r="V302" i="1"/>
  <c r="T302" i="1"/>
  <c r="S302" i="1"/>
  <c r="R302" i="1"/>
  <c r="Q302" i="1" s="1"/>
  <c r="P302" i="1"/>
  <c r="O302" i="1"/>
  <c r="N302" i="1"/>
  <c r="M302" i="1" s="1"/>
  <c r="L302" i="1"/>
  <c r="K302" i="1"/>
  <c r="J302" i="1"/>
  <c r="U301" i="1"/>
  <c r="Q301" i="1"/>
  <c r="M301" i="1"/>
  <c r="I301" i="1"/>
  <c r="X300" i="1"/>
  <c r="W300" i="1"/>
  <c r="V300" i="1"/>
  <c r="T300" i="1"/>
  <c r="S300" i="1"/>
  <c r="R300" i="1"/>
  <c r="Q300" i="1" s="1"/>
  <c r="P300" i="1"/>
  <c r="O300" i="1"/>
  <c r="N300" i="1"/>
  <c r="M300" i="1" s="1"/>
  <c r="L300" i="1"/>
  <c r="K300" i="1"/>
  <c r="J300" i="1"/>
  <c r="U299" i="1"/>
  <c r="Q299" i="1"/>
  <c r="M299" i="1"/>
  <c r="I299" i="1"/>
  <c r="X298" i="1"/>
  <c r="W298" i="1"/>
  <c r="V298" i="1"/>
  <c r="T298" i="1"/>
  <c r="S298" i="1"/>
  <c r="R298" i="1"/>
  <c r="Q298" i="1" s="1"/>
  <c r="P298" i="1"/>
  <c r="O298" i="1"/>
  <c r="N298" i="1"/>
  <c r="M298" i="1" s="1"/>
  <c r="L298" i="1"/>
  <c r="K298" i="1"/>
  <c r="J298" i="1"/>
  <c r="M297" i="1"/>
  <c r="I297" i="1"/>
  <c r="M296" i="1"/>
  <c r="I296" i="1"/>
  <c r="U295" i="1"/>
  <c r="Q295" i="1"/>
  <c r="M295" i="1"/>
  <c r="I295" i="1"/>
  <c r="X294" i="1"/>
  <c r="W294" i="1"/>
  <c r="V294" i="1"/>
  <c r="T294" i="1"/>
  <c r="S294" i="1"/>
  <c r="R294" i="1"/>
  <c r="Q294" i="1" s="1"/>
  <c r="P294" i="1"/>
  <c r="O294" i="1"/>
  <c r="N294" i="1"/>
  <c r="M294" i="1" s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Q292" i="1" s="1"/>
  <c r="P292" i="1"/>
  <c r="O292" i="1"/>
  <c r="N292" i="1"/>
  <c r="M292" i="1" s="1"/>
  <c r="L292" i="1"/>
  <c r="K292" i="1"/>
  <c r="J292" i="1"/>
  <c r="U291" i="1"/>
  <c r="Q291" i="1"/>
  <c r="M291" i="1"/>
  <c r="I291" i="1"/>
  <c r="X290" i="1"/>
  <c r="X303" i="1" s="1"/>
  <c r="U303" i="1" s="1"/>
  <c r="W290" i="1"/>
  <c r="V290" i="1"/>
  <c r="T290" i="1"/>
  <c r="S290" i="1"/>
  <c r="R290" i="1"/>
  <c r="Q290" i="1" s="1"/>
  <c r="P290" i="1"/>
  <c r="O290" i="1"/>
  <c r="N290" i="1"/>
  <c r="M290" i="1" s="1"/>
  <c r="L290" i="1"/>
  <c r="K290" i="1"/>
  <c r="J290" i="1"/>
  <c r="U289" i="1"/>
  <c r="M289" i="1"/>
  <c r="I289" i="1"/>
  <c r="U288" i="1"/>
  <c r="Q288" i="1"/>
  <c r="M288" i="1"/>
  <c r="I288" i="1"/>
  <c r="X287" i="1"/>
  <c r="W287" i="1"/>
  <c r="V287" i="1"/>
  <c r="U287" i="1" s="1"/>
  <c r="T287" i="1"/>
  <c r="S287" i="1"/>
  <c r="R287" i="1"/>
  <c r="Q287" i="1" s="1"/>
  <c r="P287" i="1"/>
  <c r="O287" i="1"/>
  <c r="L287" i="1"/>
  <c r="K287" i="1"/>
  <c r="J287" i="1"/>
  <c r="I287" i="1" s="1"/>
  <c r="U286" i="1"/>
  <c r="Q286" i="1"/>
  <c r="M286" i="1"/>
  <c r="I286" i="1"/>
  <c r="U285" i="1"/>
  <c r="Q285" i="1"/>
  <c r="M285" i="1"/>
  <c r="I285" i="1"/>
  <c r="U284" i="1"/>
  <c r="Q284" i="1"/>
  <c r="N284" i="1"/>
  <c r="N287" i="1" s="1"/>
  <c r="M287" i="1" s="1"/>
  <c r="I284" i="1"/>
  <c r="X283" i="1"/>
  <c r="W283" i="1"/>
  <c r="V283" i="1"/>
  <c r="U283" i="1" s="1"/>
  <c r="T283" i="1"/>
  <c r="S283" i="1"/>
  <c r="R283" i="1"/>
  <c r="P283" i="1"/>
  <c r="O283" i="1"/>
  <c r="N283" i="1"/>
  <c r="L283" i="1"/>
  <c r="K283" i="1"/>
  <c r="J283" i="1"/>
  <c r="I283" i="1" s="1"/>
  <c r="U282" i="1"/>
  <c r="Q282" i="1"/>
  <c r="M282" i="1"/>
  <c r="I282" i="1"/>
  <c r="X281" i="1"/>
  <c r="W281" i="1"/>
  <c r="V281" i="1"/>
  <c r="V303" i="1" s="1"/>
  <c r="T281" i="1"/>
  <c r="T303" i="1" s="1"/>
  <c r="Q303" i="1" s="1"/>
  <c r="S281" i="1"/>
  <c r="S303" i="1" s="1"/>
  <c r="R281" i="1"/>
  <c r="R303" i="1" s="1"/>
  <c r="P281" i="1"/>
  <c r="P303" i="1" s="1"/>
  <c r="O281" i="1"/>
  <c r="N281" i="1"/>
  <c r="L281" i="1"/>
  <c r="L303" i="1" s="1"/>
  <c r="I303" i="1" s="1"/>
  <c r="K281" i="1"/>
  <c r="K303" i="1" s="1"/>
  <c r="J281" i="1"/>
  <c r="J303" i="1" s="1"/>
  <c r="U280" i="1"/>
  <c r="M280" i="1"/>
  <c r="I280" i="1"/>
  <c r="U279" i="1"/>
  <c r="Q279" i="1"/>
  <c r="M279" i="1"/>
  <c r="I279" i="1"/>
  <c r="S277" i="1"/>
  <c r="K277" i="1"/>
  <c r="X276" i="1"/>
  <c r="W276" i="1"/>
  <c r="V276" i="1"/>
  <c r="U276" i="1" s="1"/>
  <c r="T276" i="1"/>
  <c r="S276" i="1"/>
  <c r="R276" i="1"/>
  <c r="Q276" i="1" s="1"/>
  <c r="P276" i="1"/>
  <c r="O276" i="1"/>
  <c r="N276" i="1"/>
  <c r="M276" i="1" s="1"/>
  <c r="L276" i="1"/>
  <c r="K276" i="1"/>
  <c r="J276" i="1"/>
  <c r="I276" i="1" s="1"/>
  <c r="U275" i="1"/>
  <c r="Q275" i="1"/>
  <c r="M275" i="1"/>
  <c r="I275" i="1"/>
  <c r="X274" i="1"/>
  <c r="W274" i="1"/>
  <c r="V274" i="1"/>
  <c r="U274" i="1" s="1"/>
  <c r="T274" i="1"/>
  <c r="S274" i="1"/>
  <c r="R274" i="1"/>
  <c r="Q274" i="1" s="1"/>
  <c r="P274" i="1"/>
  <c r="O274" i="1"/>
  <c r="N274" i="1"/>
  <c r="M274" i="1" s="1"/>
  <c r="L274" i="1"/>
  <c r="K274" i="1"/>
  <c r="J274" i="1"/>
  <c r="I274" i="1" s="1"/>
  <c r="U273" i="1"/>
  <c r="Q273" i="1"/>
  <c r="M273" i="1"/>
  <c r="I273" i="1"/>
  <c r="X272" i="1"/>
  <c r="W272" i="1"/>
  <c r="V272" i="1"/>
  <c r="U272" i="1" s="1"/>
  <c r="T272" i="1"/>
  <c r="S272" i="1"/>
  <c r="R272" i="1"/>
  <c r="Q272" i="1" s="1"/>
  <c r="P272" i="1"/>
  <c r="O272" i="1"/>
  <c r="N272" i="1"/>
  <c r="M272" i="1" s="1"/>
  <c r="L272" i="1"/>
  <c r="K272" i="1"/>
  <c r="J272" i="1"/>
  <c r="I272" i="1" s="1"/>
  <c r="U271" i="1"/>
  <c r="Q271" i="1"/>
  <c r="M271" i="1"/>
  <c r="I271" i="1"/>
  <c r="X270" i="1"/>
  <c r="X277" i="1" s="1"/>
  <c r="W270" i="1"/>
  <c r="W277" i="1" s="1"/>
  <c r="V270" i="1"/>
  <c r="V277" i="1" s="1"/>
  <c r="T270" i="1"/>
  <c r="T277" i="1" s="1"/>
  <c r="S270" i="1"/>
  <c r="R270" i="1"/>
  <c r="R277" i="1" s="1"/>
  <c r="P270" i="1"/>
  <c r="P277" i="1" s="1"/>
  <c r="P333" i="1" s="1"/>
  <c r="O270" i="1"/>
  <c r="O277" i="1" s="1"/>
  <c r="N270" i="1"/>
  <c r="N277" i="1" s="1"/>
  <c r="L270" i="1"/>
  <c r="L277" i="1" s="1"/>
  <c r="K270" i="1"/>
  <c r="J270" i="1"/>
  <c r="J277" i="1" s="1"/>
  <c r="U269" i="1"/>
  <c r="Q269" i="1"/>
  <c r="M269" i="1"/>
  <c r="I269" i="1"/>
  <c r="U268" i="1"/>
  <c r="Q268" i="1"/>
  <c r="M268" i="1"/>
  <c r="I268" i="1"/>
  <c r="S264" i="1"/>
  <c r="K264" i="1"/>
  <c r="K265" i="1" s="1"/>
  <c r="X263" i="1"/>
  <c r="W263" i="1"/>
  <c r="W264" i="1" s="1"/>
  <c r="V263" i="1"/>
  <c r="U263" i="1" s="1"/>
  <c r="T263" i="1"/>
  <c r="S263" i="1"/>
  <c r="R263" i="1"/>
  <c r="Q263" i="1" s="1"/>
  <c r="P263" i="1"/>
  <c r="O263" i="1"/>
  <c r="O264" i="1" s="1"/>
  <c r="L263" i="1"/>
  <c r="K263" i="1"/>
  <c r="J263" i="1"/>
  <c r="I263" i="1" s="1"/>
  <c r="U262" i="1"/>
  <c r="Q262" i="1"/>
  <c r="M262" i="1"/>
  <c r="I262" i="1"/>
  <c r="U261" i="1"/>
  <c r="Q261" i="1"/>
  <c r="M261" i="1"/>
  <c r="I261" i="1"/>
  <c r="U260" i="1"/>
  <c r="Q260" i="1"/>
  <c r="M260" i="1"/>
  <c r="I260" i="1"/>
  <c r="U259" i="1"/>
  <c r="Q259" i="1"/>
  <c r="M259" i="1"/>
  <c r="I259" i="1"/>
  <c r="U258" i="1"/>
  <c r="Q258" i="1"/>
  <c r="M258" i="1"/>
  <c r="I258" i="1"/>
  <c r="U257" i="1"/>
  <c r="Q257" i="1"/>
  <c r="M257" i="1"/>
  <c r="I257" i="1"/>
  <c r="U256" i="1"/>
  <c r="Q256" i="1"/>
  <c r="M256" i="1"/>
  <c r="I256" i="1"/>
  <c r="U255" i="1"/>
  <c r="Q255" i="1"/>
  <c r="M255" i="1"/>
  <c r="I255" i="1"/>
  <c r="U254" i="1"/>
  <c r="Q254" i="1"/>
  <c r="M254" i="1"/>
  <c r="I254" i="1"/>
  <c r="U253" i="1"/>
  <c r="Q253" i="1"/>
  <c r="M253" i="1"/>
  <c r="I253" i="1"/>
  <c r="U252" i="1"/>
  <c r="Q252" i="1"/>
  <c r="M252" i="1"/>
  <c r="I252" i="1"/>
  <c r="U251" i="1"/>
  <c r="Q251" i="1"/>
  <c r="N251" i="1"/>
  <c r="N348" i="1" s="1"/>
  <c r="M348" i="1" s="1"/>
  <c r="I251" i="1"/>
  <c r="U250" i="1"/>
  <c r="Q250" i="1"/>
  <c r="M250" i="1"/>
  <c r="I250" i="1"/>
  <c r="X249" i="1"/>
  <c r="X264" i="1" s="1"/>
  <c r="W249" i="1"/>
  <c r="V249" i="1"/>
  <c r="V264" i="1" s="1"/>
  <c r="T249" i="1"/>
  <c r="T264" i="1" s="1"/>
  <c r="S249" i="1"/>
  <c r="R249" i="1"/>
  <c r="R264" i="1" s="1"/>
  <c r="Q264" i="1" s="1"/>
  <c r="P249" i="1"/>
  <c r="P264" i="1" s="1"/>
  <c r="O249" i="1"/>
  <c r="N249" i="1"/>
  <c r="L249" i="1"/>
  <c r="L264" i="1" s="1"/>
  <c r="K249" i="1"/>
  <c r="J249" i="1"/>
  <c r="J264" i="1" s="1"/>
  <c r="U248" i="1"/>
  <c r="Q248" i="1"/>
  <c r="M248" i="1"/>
  <c r="I248" i="1"/>
  <c r="T246" i="1"/>
  <c r="X245" i="1"/>
  <c r="W245" i="1"/>
  <c r="V245" i="1"/>
  <c r="T245" i="1"/>
  <c r="S245" i="1"/>
  <c r="R245" i="1"/>
  <c r="Q245" i="1" s="1"/>
  <c r="P245" i="1"/>
  <c r="O245" i="1"/>
  <c r="N245" i="1"/>
  <c r="M245" i="1" s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Q243" i="1" s="1"/>
  <c r="P243" i="1"/>
  <c r="O243" i="1"/>
  <c r="N243" i="1"/>
  <c r="M243" i="1" s="1"/>
  <c r="L243" i="1"/>
  <c r="K243" i="1"/>
  <c r="J243" i="1"/>
  <c r="U242" i="1"/>
  <c r="Q242" i="1"/>
  <c r="M242" i="1"/>
  <c r="I242" i="1"/>
  <c r="X241" i="1"/>
  <c r="X246" i="1" s="1"/>
  <c r="W241" i="1"/>
  <c r="W246" i="1" s="1"/>
  <c r="W265" i="1" s="1"/>
  <c r="V241" i="1"/>
  <c r="V246" i="1" s="1"/>
  <c r="V265" i="1" s="1"/>
  <c r="T241" i="1"/>
  <c r="S241" i="1"/>
  <c r="S246" i="1" s="1"/>
  <c r="S265" i="1" s="1"/>
  <c r="R241" i="1"/>
  <c r="R246" i="1" s="1"/>
  <c r="R265" i="1" s="1"/>
  <c r="P241" i="1"/>
  <c r="P246" i="1" s="1"/>
  <c r="P265" i="1" s="1"/>
  <c r="O241" i="1"/>
  <c r="O246" i="1" s="1"/>
  <c r="O265" i="1" s="1"/>
  <c r="N241" i="1"/>
  <c r="N246" i="1" s="1"/>
  <c r="L241" i="1"/>
  <c r="L246" i="1" s="1"/>
  <c r="L265" i="1" s="1"/>
  <c r="K241" i="1"/>
  <c r="K246" i="1" s="1"/>
  <c r="J241" i="1"/>
  <c r="J246" i="1" s="1"/>
  <c r="U240" i="1"/>
  <c r="Q240" i="1"/>
  <c r="M240" i="1"/>
  <c r="I240" i="1"/>
  <c r="U239" i="1"/>
  <c r="Q239" i="1"/>
  <c r="M239" i="1"/>
  <c r="I239" i="1"/>
  <c r="T235" i="1"/>
  <c r="X234" i="1"/>
  <c r="W234" i="1"/>
  <c r="V234" i="1"/>
  <c r="T234" i="1"/>
  <c r="S234" i="1"/>
  <c r="R234" i="1"/>
  <c r="Q234" i="1" s="1"/>
  <c r="P234" i="1"/>
  <c r="O234" i="1"/>
  <c r="N234" i="1"/>
  <c r="M234" i="1" s="1"/>
  <c r="L234" i="1"/>
  <c r="K234" i="1"/>
  <c r="J234" i="1"/>
  <c r="U233" i="1"/>
  <c r="Q233" i="1"/>
  <c r="M233" i="1"/>
  <c r="I233" i="1"/>
  <c r="U232" i="1"/>
  <c r="Q232" i="1"/>
  <c r="M232" i="1"/>
  <c r="I232" i="1"/>
  <c r="U231" i="1"/>
  <c r="Q231" i="1"/>
  <c r="M231" i="1"/>
  <c r="I231" i="1"/>
  <c r="X230" i="1"/>
  <c r="X235" i="1" s="1"/>
  <c r="W230" i="1"/>
  <c r="W235" i="1" s="1"/>
  <c r="V230" i="1"/>
  <c r="V235" i="1" s="1"/>
  <c r="T230" i="1"/>
  <c r="S230" i="1"/>
  <c r="S235" i="1" s="1"/>
  <c r="R230" i="1"/>
  <c r="R235" i="1" s="1"/>
  <c r="Q235" i="1" s="1"/>
  <c r="P230" i="1"/>
  <c r="P235" i="1" s="1"/>
  <c r="O230" i="1"/>
  <c r="O235" i="1" s="1"/>
  <c r="N230" i="1"/>
  <c r="N235" i="1" s="1"/>
  <c r="L230" i="1"/>
  <c r="L235" i="1" s="1"/>
  <c r="K230" i="1"/>
  <c r="K235" i="1" s="1"/>
  <c r="J230" i="1"/>
  <c r="J235" i="1" s="1"/>
  <c r="U229" i="1"/>
  <c r="Q229" i="1"/>
  <c r="M229" i="1"/>
  <c r="I229" i="1"/>
  <c r="U228" i="1"/>
  <c r="Q228" i="1"/>
  <c r="M228" i="1"/>
  <c r="I228" i="1"/>
  <c r="T226" i="1"/>
  <c r="X225" i="1"/>
  <c r="X226" i="1" s="1"/>
  <c r="W225" i="1"/>
  <c r="W226" i="1" s="1"/>
  <c r="V225" i="1"/>
  <c r="V226" i="1" s="1"/>
  <c r="T225" i="1"/>
  <c r="S225" i="1"/>
  <c r="S226" i="1" s="1"/>
  <c r="R225" i="1"/>
  <c r="R226" i="1" s="1"/>
  <c r="Q226" i="1" s="1"/>
  <c r="P225" i="1"/>
  <c r="P226" i="1" s="1"/>
  <c r="O225" i="1"/>
  <c r="O226" i="1" s="1"/>
  <c r="N225" i="1"/>
  <c r="N226" i="1" s="1"/>
  <c r="L225" i="1"/>
  <c r="L226" i="1" s="1"/>
  <c r="K225" i="1"/>
  <c r="K226" i="1" s="1"/>
  <c r="J225" i="1"/>
  <c r="J226" i="1" s="1"/>
  <c r="U224" i="1"/>
  <c r="Q224" i="1"/>
  <c r="M224" i="1"/>
  <c r="I224" i="1"/>
  <c r="W221" i="1"/>
  <c r="V221" i="1"/>
  <c r="U221" i="1" s="1"/>
  <c r="S221" i="1"/>
  <c r="R221" i="1"/>
  <c r="Q221" i="1" s="1"/>
  <c r="O221" i="1"/>
  <c r="N221" i="1"/>
  <c r="M221" i="1"/>
  <c r="L221" i="1"/>
  <c r="K221" i="1"/>
  <c r="J221" i="1"/>
  <c r="I221" i="1"/>
  <c r="U220" i="1"/>
  <c r="Q220" i="1"/>
  <c r="M220" i="1"/>
  <c r="I220" i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J218" i="1"/>
  <c r="I218" i="1" s="1"/>
  <c r="W217" i="1"/>
  <c r="V217" i="1"/>
  <c r="U217" i="1" s="1"/>
  <c r="S217" i="1"/>
  <c r="R217" i="1"/>
  <c r="Q217" i="1"/>
  <c r="O217" i="1"/>
  <c r="N217" i="1"/>
  <c r="M217" i="1" s="1"/>
  <c r="L217" i="1"/>
  <c r="K217" i="1"/>
  <c r="J217" i="1"/>
  <c r="I217" i="1" s="1"/>
  <c r="U216" i="1"/>
  <c r="Q216" i="1"/>
  <c r="M216" i="1"/>
  <c r="I216" i="1"/>
  <c r="W215" i="1"/>
  <c r="V215" i="1"/>
  <c r="U215" i="1" s="1"/>
  <c r="S215" i="1"/>
  <c r="R215" i="1"/>
  <c r="Q215" i="1" s="1"/>
  <c r="O215" i="1"/>
  <c r="N215" i="1"/>
  <c r="M215" i="1"/>
  <c r="K215" i="1"/>
  <c r="J215" i="1"/>
  <c r="I215" i="1" s="1"/>
  <c r="U214" i="1"/>
  <c r="Q214" i="1"/>
  <c r="M214" i="1"/>
  <c r="I214" i="1"/>
  <c r="T213" i="1"/>
  <c r="X212" i="1"/>
  <c r="W212" i="1"/>
  <c r="W336" i="1" s="1"/>
  <c r="V212" i="1"/>
  <c r="V366" i="1" s="1"/>
  <c r="T212" i="1"/>
  <c r="S212" i="1"/>
  <c r="S366" i="1" s="1"/>
  <c r="R212" i="1"/>
  <c r="Q212" i="1" s="1"/>
  <c r="P212" i="1"/>
  <c r="O212" i="1"/>
  <c r="N212" i="1"/>
  <c r="N366" i="1" s="1"/>
  <c r="L212" i="1"/>
  <c r="K212" i="1"/>
  <c r="K366" i="1" s="1"/>
  <c r="J212" i="1"/>
  <c r="J366" i="1" s="1"/>
  <c r="X211" i="1"/>
  <c r="X213" i="1" s="1"/>
  <c r="W211" i="1"/>
  <c r="W213" i="1" s="1"/>
  <c r="V211" i="1"/>
  <c r="V213" i="1" s="1"/>
  <c r="T211" i="1"/>
  <c r="S211" i="1"/>
  <c r="S213" i="1" s="1"/>
  <c r="R211" i="1"/>
  <c r="R213" i="1" s="1"/>
  <c r="Q213" i="1" s="1"/>
  <c r="P211" i="1"/>
  <c r="P213" i="1" s="1"/>
  <c r="O211" i="1"/>
  <c r="O213" i="1" s="1"/>
  <c r="N211" i="1"/>
  <c r="N213" i="1" s="1"/>
  <c r="L211" i="1"/>
  <c r="L213" i="1" s="1"/>
  <c r="K211" i="1"/>
  <c r="K213" i="1" s="1"/>
  <c r="J211" i="1"/>
  <c r="J213" i="1" s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U205" i="1"/>
  <c r="Q205" i="1"/>
  <c r="M205" i="1"/>
  <c r="I205" i="1"/>
  <c r="U204" i="1"/>
  <c r="Q204" i="1"/>
  <c r="M204" i="1"/>
  <c r="I204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U199" i="1"/>
  <c r="Q199" i="1"/>
  <c r="M199" i="1"/>
  <c r="I199" i="1"/>
  <c r="U198" i="1"/>
  <c r="Q198" i="1"/>
  <c r="M198" i="1"/>
  <c r="I198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U196" i="1"/>
  <c r="Q196" i="1"/>
  <c r="M196" i="1"/>
  <c r="I196" i="1"/>
  <c r="X194" i="1"/>
  <c r="X360" i="1" s="1"/>
  <c r="W194" i="1"/>
  <c r="W360" i="1" s="1"/>
  <c r="W365" i="1" s="1"/>
  <c r="V194" i="1"/>
  <c r="V360" i="1" s="1"/>
  <c r="U194" i="1"/>
  <c r="T194" i="1"/>
  <c r="T360" i="1" s="1"/>
  <c r="S194" i="1"/>
  <c r="S360" i="1" s="1"/>
  <c r="R194" i="1"/>
  <c r="R360" i="1" s="1"/>
  <c r="Q194" i="1"/>
  <c r="P194" i="1"/>
  <c r="P360" i="1" s="1"/>
  <c r="O194" i="1"/>
  <c r="O360" i="1" s="1"/>
  <c r="N194" i="1"/>
  <c r="N360" i="1" s="1"/>
  <c r="M194" i="1"/>
  <c r="L194" i="1"/>
  <c r="L360" i="1" s="1"/>
  <c r="K194" i="1"/>
  <c r="K360" i="1" s="1"/>
  <c r="J194" i="1"/>
  <c r="J360" i="1" s="1"/>
  <c r="I194" i="1"/>
  <c r="X193" i="1"/>
  <c r="X388" i="1" s="1"/>
  <c r="X389" i="1" s="1"/>
  <c r="W193" i="1"/>
  <c r="V193" i="1"/>
  <c r="V388" i="1" s="1"/>
  <c r="U193" i="1"/>
  <c r="T193" i="1"/>
  <c r="S193" i="1"/>
  <c r="S388" i="1" s="1"/>
  <c r="S389" i="1" s="1"/>
  <c r="R193" i="1"/>
  <c r="Q193" i="1"/>
  <c r="P193" i="1"/>
  <c r="P388" i="1" s="1"/>
  <c r="P389" i="1" s="1"/>
  <c r="O193" i="1"/>
  <c r="N193" i="1"/>
  <c r="N388" i="1" s="1"/>
  <c r="M193" i="1"/>
  <c r="L193" i="1"/>
  <c r="J193" i="1"/>
  <c r="J195" i="1" s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I185" i="1"/>
  <c r="U184" i="1"/>
  <c r="Q184" i="1"/>
  <c r="M184" i="1"/>
  <c r="I184" i="1"/>
  <c r="U183" i="1"/>
  <c r="Q183" i="1"/>
  <c r="M183" i="1"/>
  <c r="K183" i="1"/>
  <c r="K193" i="1" s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U172" i="1"/>
  <c r="Q172" i="1"/>
  <c r="M172" i="1"/>
  <c r="I172" i="1"/>
  <c r="U171" i="1"/>
  <c r="Q171" i="1"/>
  <c r="M171" i="1"/>
  <c r="I171" i="1"/>
  <c r="X170" i="1"/>
  <c r="W170" i="1"/>
  <c r="V170" i="1"/>
  <c r="U170" i="1" s="1"/>
  <c r="T170" i="1"/>
  <c r="S170" i="1"/>
  <c r="R170" i="1"/>
  <c r="Q170" i="1" s="1"/>
  <c r="P170" i="1"/>
  <c r="O170" i="1"/>
  <c r="N170" i="1"/>
  <c r="M170" i="1" s="1"/>
  <c r="L170" i="1"/>
  <c r="J170" i="1"/>
  <c r="I170" i="1" s="1"/>
  <c r="U169" i="1"/>
  <c r="Q169" i="1"/>
  <c r="M169" i="1"/>
  <c r="I169" i="1"/>
  <c r="U168" i="1"/>
  <c r="Q168" i="1"/>
  <c r="M168" i="1"/>
  <c r="Z168" i="1" s="1"/>
  <c r="K168" i="1"/>
  <c r="K170" i="1" s="1"/>
  <c r="J168" i="1"/>
  <c r="J370" i="1" s="1"/>
  <c r="I370" i="1" s="1"/>
  <c r="I168" i="1"/>
  <c r="U167" i="1"/>
  <c r="Q167" i="1"/>
  <c r="M167" i="1"/>
  <c r="I167" i="1"/>
  <c r="U166" i="1"/>
  <c r="Q166" i="1"/>
  <c r="M166" i="1"/>
  <c r="U165" i="1"/>
  <c r="Q165" i="1"/>
  <c r="M165" i="1"/>
  <c r="J165" i="1"/>
  <c r="I165" i="1"/>
  <c r="U164" i="1"/>
  <c r="Q164" i="1"/>
  <c r="M164" i="1"/>
  <c r="I164" i="1"/>
  <c r="U163" i="1"/>
  <c r="Q163" i="1"/>
  <c r="M163" i="1"/>
  <c r="I163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U161" i="1"/>
  <c r="Q161" i="1"/>
  <c r="M161" i="1"/>
  <c r="I161" i="1"/>
  <c r="U160" i="1"/>
  <c r="Q160" i="1"/>
  <c r="M160" i="1"/>
  <c r="K160" i="1"/>
  <c r="K336" i="1" s="1"/>
  <c r="J160" i="1"/>
  <c r="I160" i="1" s="1"/>
  <c r="U159" i="1"/>
  <c r="U353" i="1" s="1"/>
  <c r="Q159" i="1"/>
  <c r="Q353" i="1" s="1"/>
  <c r="M159" i="1"/>
  <c r="M353" i="1" s="1"/>
  <c r="L159" i="1"/>
  <c r="L353" i="1" s="1"/>
  <c r="X158" i="1"/>
  <c r="X369" i="1" s="1"/>
  <c r="W158" i="1"/>
  <c r="W369" i="1" s="1"/>
  <c r="V158" i="1"/>
  <c r="V369" i="1" s="1"/>
  <c r="T158" i="1"/>
  <c r="T369" i="1" s="1"/>
  <c r="S158" i="1"/>
  <c r="S369" i="1" s="1"/>
  <c r="R158" i="1"/>
  <c r="R369" i="1" s="1"/>
  <c r="P158" i="1"/>
  <c r="P369" i="1" s="1"/>
  <c r="O158" i="1"/>
  <c r="O369" i="1" s="1"/>
  <c r="N158" i="1"/>
  <c r="N369" i="1" s="1"/>
  <c r="L158" i="1"/>
  <c r="L369" i="1" s="1"/>
  <c r="K158" i="1"/>
  <c r="K369" i="1" s="1"/>
  <c r="J158" i="1"/>
  <c r="J369" i="1" s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Z152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U148" i="1"/>
  <c r="Q148" i="1"/>
  <c r="M148" i="1"/>
  <c r="I148" i="1"/>
  <c r="U147" i="1"/>
  <c r="Q147" i="1"/>
  <c r="M147" i="1"/>
  <c r="I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U145" i="1"/>
  <c r="Q145" i="1"/>
  <c r="M145" i="1"/>
  <c r="I145" i="1"/>
  <c r="U144" i="1"/>
  <c r="Q144" i="1"/>
  <c r="M144" i="1"/>
  <c r="I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U142" i="1"/>
  <c r="Q142" i="1"/>
  <c r="M142" i="1"/>
  <c r="I142" i="1"/>
  <c r="U141" i="1"/>
  <c r="Q141" i="1"/>
  <c r="M141" i="1"/>
  <c r="I141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U139" i="1"/>
  <c r="Q139" i="1"/>
  <c r="M139" i="1"/>
  <c r="I139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U137" i="1"/>
  <c r="Q137" i="1"/>
  <c r="M137" i="1"/>
  <c r="I137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U135" i="1"/>
  <c r="Q135" i="1"/>
  <c r="M135" i="1"/>
  <c r="I135" i="1"/>
  <c r="U134" i="1"/>
  <c r="Q134" i="1"/>
  <c r="M134" i="1"/>
  <c r="I134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U132" i="1"/>
  <c r="Q132" i="1"/>
  <c r="M132" i="1"/>
  <c r="I132" i="1"/>
  <c r="U131" i="1"/>
  <c r="Q131" i="1"/>
  <c r="M131" i="1"/>
  <c r="I131" i="1"/>
  <c r="W130" i="1"/>
  <c r="V130" i="1"/>
  <c r="U130" i="1" s="1"/>
  <c r="S130" i="1"/>
  <c r="R130" i="1"/>
  <c r="Q130" i="1" s="1"/>
  <c r="O130" i="1"/>
  <c r="N130" i="1"/>
  <c r="M130" i="1" s="1"/>
  <c r="L130" i="1"/>
  <c r="K130" i="1"/>
  <c r="J130" i="1"/>
  <c r="I130" i="1"/>
  <c r="U129" i="1"/>
  <c r="Q129" i="1"/>
  <c r="M129" i="1"/>
  <c r="M360" i="1" s="1"/>
  <c r="I129" i="1"/>
  <c r="U128" i="1"/>
  <c r="Q128" i="1"/>
  <c r="M128" i="1"/>
  <c r="I128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U126" i="1"/>
  <c r="Q126" i="1"/>
  <c r="M126" i="1"/>
  <c r="I126" i="1"/>
  <c r="U125" i="1"/>
  <c r="Q125" i="1"/>
  <c r="M125" i="1"/>
  <c r="I125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U123" i="1"/>
  <c r="Q123" i="1"/>
  <c r="M123" i="1"/>
  <c r="I123" i="1"/>
  <c r="X120" i="1"/>
  <c r="W120" i="1"/>
  <c r="V120" i="1"/>
  <c r="U120" i="1" s="1"/>
  <c r="T120" i="1"/>
  <c r="S120" i="1"/>
  <c r="R120" i="1"/>
  <c r="Q120" i="1" s="1"/>
  <c r="P120" i="1"/>
  <c r="O120" i="1"/>
  <c r="N120" i="1"/>
  <c r="M120" i="1" s="1"/>
  <c r="L120" i="1"/>
  <c r="K120" i="1"/>
  <c r="J120" i="1"/>
  <c r="I120" i="1" s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U78" i="1" s="1"/>
  <c r="T78" i="1"/>
  <c r="S78" i="1"/>
  <c r="R78" i="1"/>
  <c r="Q78" i="1" s="1"/>
  <c r="P78" i="1"/>
  <c r="O78" i="1"/>
  <c r="N78" i="1"/>
  <c r="M78" i="1" s="1"/>
  <c r="L78" i="1"/>
  <c r="L344" i="1" s="1"/>
  <c r="K78" i="1"/>
  <c r="J78" i="1"/>
  <c r="J344" i="1" s="1"/>
  <c r="I344" i="1" s="1"/>
  <c r="U77" i="1"/>
  <c r="Q77" i="1"/>
  <c r="M77" i="1"/>
  <c r="I77" i="1"/>
  <c r="X76" i="1"/>
  <c r="W76" i="1"/>
  <c r="V76" i="1"/>
  <c r="U76" i="1" s="1"/>
  <c r="T76" i="1"/>
  <c r="S76" i="1"/>
  <c r="R76" i="1"/>
  <c r="Q76" i="1" s="1"/>
  <c r="P76" i="1"/>
  <c r="O76" i="1"/>
  <c r="N76" i="1"/>
  <c r="M76" i="1" s="1"/>
  <c r="L76" i="1"/>
  <c r="K76" i="1"/>
  <c r="J76" i="1"/>
  <c r="I76" i="1" s="1"/>
  <c r="U75" i="1"/>
  <c r="Q75" i="1"/>
  <c r="M75" i="1"/>
  <c r="I75" i="1"/>
  <c r="X74" i="1"/>
  <c r="W74" i="1"/>
  <c r="V74" i="1"/>
  <c r="U74" i="1" s="1"/>
  <c r="T74" i="1"/>
  <c r="S74" i="1"/>
  <c r="R74" i="1"/>
  <c r="Q74" i="1" s="1"/>
  <c r="P74" i="1"/>
  <c r="O74" i="1"/>
  <c r="N74" i="1"/>
  <c r="M74" i="1" s="1"/>
  <c r="L74" i="1"/>
  <c r="K74" i="1"/>
  <c r="J74" i="1"/>
  <c r="I74" i="1" s="1"/>
  <c r="U73" i="1"/>
  <c r="Q73" i="1"/>
  <c r="M73" i="1"/>
  <c r="I73" i="1"/>
  <c r="X72" i="1"/>
  <c r="W72" i="1"/>
  <c r="V72" i="1"/>
  <c r="U72" i="1" s="1"/>
  <c r="T72" i="1"/>
  <c r="S72" i="1"/>
  <c r="R72" i="1"/>
  <c r="Q72" i="1" s="1"/>
  <c r="P72" i="1"/>
  <c r="O72" i="1"/>
  <c r="N72" i="1"/>
  <c r="M72" i="1" s="1"/>
  <c r="L72" i="1"/>
  <c r="K72" i="1"/>
  <c r="J72" i="1"/>
  <c r="I72" i="1" s="1"/>
  <c r="U71" i="1"/>
  <c r="Q71" i="1"/>
  <c r="M71" i="1"/>
  <c r="I71" i="1"/>
  <c r="U70" i="1"/>
  <c r="Q70" i="1"/>
  <c r="M70" i="1"/>
  <c r="I70" i="1"/>
  <c r="X69" i="1"/>
  <c r="W69" i="1"/>
  <c r="V69" i="1"/>
  <c r="U69" i="1" s="1"/>
  <c r="T69" i="1"/>
  <c r="S69" i="1"/>
  <c r="R69" i="1"/>
  <c r="Q69" i="1" s="1"/>
  <c r="P69" i="1"/>
  <c r="O69" i="1"/>
  <c r="N69" i="1"/>
  <c r="M69" i="1" s="1"/>
  <c r="L69" i="1"/>
  <c r="K69" i="1"/>
  <c r="J69" i="1"/>
  <c r="I69" i="1" s="1"/>
  <c r="U68" i="1"/>
  <c r="Q68" i="1"/>
  <c r="M68" i="1"/>
  <c r="I68" i="1"/>
  <c r="X67" i="1"/>
  <c r="W67" i="1"/>
  <c r="V67" i="1"/>
  <c r="U67" i="1" s="1"/>
  <c r="T67" i="1"/>
  <c r="S67" i="1"/>
  <c r="R67" i="1"/>
  <c r="Q67" i="1" s="1"/>
  <c r="P67" i="1"/>
  <c r="O67" i="1"/>
  <c r="N67" i="1"/>
  <c r="M67" i="1" s="1"/>
  <c r="L67" i="1"/>
  <c r="K67" i="1"/>
  <c r="J67" i="1"/>
  <c r="I67" i="1" s="1"/>
  <c r="Q66" i="1"/>
  <c r="M66" i="1"/>
  <c r="I66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U64" i="1"/>
  <c r="Q64" i="1"/>
  <c r="M64" i="1"/>
  <c r="I64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U62" i="1"/>
  <c r="Q62" i="1"/>
  <c r="M62" i="1"/>
  <c r="I62" i="1"/>
  <c r="U61" i="1"/>
  <c r="Q61" i="1"/>
  <c r="M61" i="1"/>
  <c r="I61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U59" i="1"/>
  <c r="Q59" i="1"/>
  <c r="M59" i="1"/>
  <c r="I59" i="1"/>
  <c r="U58" i="1"/>
  <c r="Q58" i="1"/>
  <c r="M58" i="1"/>
  <c r="I58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U56" i="1"/>
  <c r="Q56" i="1"/>
  <c r="M56" i="1"/>
  <c r="I56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U54" i="1"/>
  <c r="Q54" i="1"/>
  <c r="M54" i="1"/>
  <c r="I54" i="1"/>
  <c r="U53" i="1"/>
  <c r="Q53" i="1"/>
  <c r="M53" i="1"/>
  <c r="I53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U51" i="1"/>
  <c r="Q51" i="1"/>
  <c r="M51" i="1"/>
  <c r="I51" i="1"/>
  <c r="U50" i="1"/>
  <c r="Q50" i="1"/>
  <c r="M50" i="1"/>
  <c r="I50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U48" i="1"/>
  <c r="Q48" i="1"/>
  <c r="M48" i="1"/>
  <c r="I48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U46" i="1"/>
  <c r="Q46" i="1"/>
  <c r="M46" i="1"/>
  <c r="I46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U44" i="1"/>
  <c r="Q44" i="1"/>
  <c r="M44" i="1"/>
  <c r="I44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U42" i="1"/>
  <c r="Q42" i="1"/>
  <c r="M42" i="1"/>
  <c r="I42" i="1"/>
  <c r="U41" i="1"/>
  <c r="Q41" i="1"/>
  <c r="M41" i="1"/>
  <c r="I41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U39" i="1"/>
  <c r="Q39" i="1"/>
  <c r="M39" i="1"/>
  <c r="I39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U36" i="1"/>
  <c r="Q36" i="1"/>
  <c r="M36" i="1"/>
  <c r="I36" i="1"/>
  <c r="W35" i="1"/>
  <c r="V35" i="1"/>
  <c r="S35" i="1"/>
  <c r="R35" i="1"/>
  <c r="O35" i="1"/>
  <c r="L35" i="1"/>
  <c r="K35" i="1"/>
  <c r="J35" i="1"/>
  <c r="I35" i="1"/>
  <c r="U34" i="1"/>
  <c r="Q34" i="1"/>
  <c r="N34" i="1"/>
  <c r="M34" i="1"/>
  <c r="I34" i="1"/>
  <c r="U33" i="1"/>
  <c r="Q33" i="1"/>
  <c r="M33" i="1"/>
  <c r="I33" i="1"/>
  <c r="U32" i="1"/>
  <c r="Q32" i="1"/>
  <c r="Q359" i="1" s="1"/>
  <c r="M32" i="1"/>
  <c r="M359" i="1" s="1"/>
  <c r="I32" i="1"/>
  <c r="U31" i="1"/>
  <c r="U358" i="1" s="1"/>
  <c r="Q31" i="1"/>
  <c r="M31" i="1"/>
  <c r="M358" i="1" s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Q354" i="1" s="1"/>
  <c r="M27" i="1"/>
  <c r="M354" i="1" s="1"/>
  <c r="I27" i="1"/>
  <c r="U26" i="1"/>
  <c r="Q26" i="1"/>
  <c r="M26" i="1"/>
  <c r="I26" i="1"/>
  <c r="U25" i="1"/>
  <c r="U390" i="1" s="1"/>
  <c r="Q25" i="1"/>
  <c r="M25" i="1"/>
  <c r="M390" i="1" s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52" i="1" s="1"/>
  <c r="X365" i="1" s="1"/>
  <c r="T20" i="1"/>
  <c r="T352" i="1" s="1"/>
  <c r="T365" i="1" s="1"/>
  <c r="P20" i="1"/>
  <c r="P352" i="1" s="1"/>
  <c r="P365" i="1" s="1"/>
  <c r="I20" i="1"/>
  <c r="U19" i="1"/>
  <c r="Q19" i="1"/>
  <c r="M19" i="1"/>
  <c r="I19" i="1"/>
  <c r="U18" i="1"/>
  <c r="Q18" i="1"/>
  <c r="M18" i="1"/>
  <c r="I18" i="1"/>
  <c r="U17" i="1"/>
  <c r="Q17" i="1"/>
  <c r="N17" i="1"/>
  <c r="N352" i="1" s="1"/>
  <c r="N365" i="1" s="1"/>
  <c r="M17" i="1"/>
  <c r="I17" i="1"/>
  <c r="X16" i="1"/>
  <c r="W16" i="1"/>
  <c r="V16" i="1"/>
  <c r="V335" i="1" s="1"/>
  <c r="T16" i="1"/>
  <c r="T335" i="1" s="1"/>
  <c r="S16" i="1"/>
  <c r="R16" i="1"/>
  <c r="R335" i="1" s="1"/>
  <c r="P16" i="1"/>
  <c r="P335" i="1" s="1"/>
  <c r="O16" i="1"/>
  <c r="N16" i="1"/>
  <c r="N335" i="1" s="1"/>
  <c r="L16" i="1"/>
  <c r="L335" i="1" s="1"/>
  <c r="K16" i="1"/>
  <c r="J16" i="1"/>
  <c r="J335" i="1" s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X265" i="1" l="1"/>
  <c r="U246" i="1"/>
  <c r="P350" i="1"/>
  <c r="M365" i="1"/>
  <c r="L366" i="1"/>
  <c r="L371" i="1" s="1"/>
  <c r="L336" i="1"/>
  <c r="L350" i="1" s="1"/>
  <c r="M235" i="1"/>
  <c r="K333" i="1"/>
  <c r="Q331" i="1"/>
  <c r="I16" i="1"/>
  <c r="M16" i="1"/>
  <c r="Q16" i="1"/>
  <c r="U16" i="1"/>
  <c r="Q20" i="1"/>
  <c r="Q390" i="1"/>
  <c r="Q358" i="1"/>
  <c r="N35" i="1"/>
  <c r="L121" i="1"/>
  <c r="V121" i="1"/>
  <c r="M213" i="1"/>
  <c r="X366" i="1"/>
  <c r="X371" i="1" s="1"/>
  <c r="X403" i="1" s="1"/>
  <c r="X336" i="1"/>
  <c r="I226" i="1"/>
  <c r="I235" i="1"/>
  <c r="I234" i="1"/>
  <c r="J265" i="1"/>
  <c r="I246" i="1"/>
  <c r="I243" i="1"/>
  <c r="I245" i="1"/>
  <c r="I264" i="1"/>
  <c r="U277" i="1"/>
  <c r="W303" i="1"/>
  <c r="W333" i="1" s="1"/>
  <c r="Q283" i="1"/>
  <c r="I290" i="1"/>
  <c r="I292" i="1"/>
  <c r="I294" i="1"/>
  <c r="I298" i="1"/>
  <c r="I300" i="1"/>
  <c r="I302" i="1"/>
  <c r="N310" i="1"/>
  <c r="M310" i="1" s="1"/>
  <c r="X317" i="1"/>
  <c r="U315" i="1"/>
  <c r="M316" i="1"/>
  <c r="N332" i="1"/>
  <c r="T350" i="1"/>
  <c r="X335" i="1"/>
  <c r="O222" i="1"/>
  <c r="I335" i="1"/>
  <c r="M335" i="1"/>
  <c r="Q335" i="1"/>
  <c r="U335" i="1"/>
  <c r="T403" i="1"/>
  <c r="U354" i="1"/>
  <c r="U359" i="1"/>
  <c r="R121" i="1"/>
  <c r="K368" i="1"/>
  <c r="K371" i="1" s="1"/>
  <c r="K162" i="1"/>
  <c r="K222" i="1" s="1"/>
  <c r="K388" i="1"/>
  <c r="K389" i="1" s="1"/>
  <c r="K338" i="1"/>
  <c r="K195" i="1"/>
  <c r="I213" i="1"/>
  <c r="T366" i="1"/>
  <c r="T371" i="1" s="1"/>
  <c r="T336" i="1"/>
  <c r="P222" i="1"/>
  <c r="U226" i="1"/>
  <c r="U235" i="1"/>
  <c r="U234" i="1"/>
  <c r="U243" i="1"/>
  <c r="U245" i="1"/>
  <c r="U264" i="1"/>
  <c r="L333" i="1"/>
  <c r="I277" i="1"/>
  <c r="Q277" i="1"/>
  <c r="S333" i="1"/>
  <c r="N303" i="1"/>
  <c r="M303" i="1" s="1"/>
  <c r="M283" i="1"/>
  <c r="U290" i="1"/>
  <c r="U292" i="1"/>
  <c r="U294" i="1"/>
  <c r="U298" i="1"/>
  <c r="U300" i="1"/>
  <c r="U302" i="1"/>
  <c r="U316" i="1"/>
  <c r="U332" i="1" s="1"/>
  <c r="X372" i="1"/>
  <c r="X375" i="1" s="1"/>
  <c r="U313" i="1"/>
  <c r="M317" i="1"/>
  <c r="U323" i="1"/>
  <c r="X325" i="1"/>
  <c r="U325" i="1" s="1"/>
  <c r="U336" i="1"/>
  <c r="P381" i="1"/>
  <c r="M381" i="1" s="1"/>
  <c r="U352" i="1"/>
  <c r="J121" i="1"/>
  <c r="S222" i="1"/>
  <c r="M226" i="1"/>
  <c r="M246" i="1"/>
  <c r="T333" i="1"/>
  <c r="Q352" i="1"/>
  <c r="K335" i="1"/>
  <c r="K350" i="1" s="1"/>
  <c r="K121" i="1"/>
  <c r="O335" i="1"/>
  <c r="O121" i="1"/>
  <c r="S335" i="1"/>
  <c r="S121" i="1"/>
  <c r="W335" i="1"/>
  <c r="W350" i="1" s="1"/>
  <c r="W121" i="1"/>
  <c r="M20" i="1"/>
  <c r="M352" i="1" s="1"/>
  <c r="U20" i="1"/>
  <c r="P35" i="1"/>
  <c r="P121" i="1" s="1"/>
  <c r="P236" i="1" s="1"/>
  <c r="P334" i="1" s="1"/>
  <c r="P405" i="1" s="1"/>
  <c r="T35" i="1"/>
  <c r="Q35" i="1" s="1"/>
  <c r="X35" i="1"/>
  <c r="U35" i="1" s="1"/>
  <c r="I78" i="1"/>
  <c r="N121" i="1"/>
  <c r="T121" i="1"/>
  <c r="J222" i="1"/>
  <c r="U213" i="1"/>
  <c r="P366" i="1"/>
  <c r="P371" i="1" s="1"/>
  <c r="P403" i="1" s="1"/>
  <c r="P336" i="1"/>
  <c r="T265" i="1"/>
  <c r="Q246" i="1"/>
  <c r="Q265" i="1" s="1"/>
  <c r="N333" i="1"/>
  <c r="M333" i="1" s="1"/>
  <c r="M277" i="1"/>
  <c r="X333" i="1"/>
  <c r="O303" i="1"/>
  <c r="O333" i="1" s="1"/>
  <c r="S375" i="1"/>
  <c r="U365" i="1"/>
  <c r="Q360" i="1"/>
  <c r="I158" i="1"/>
  <c r="M158" i="1"/>
  <c r="Q158" i="1"/>
  <c r="U158" i="1"/>
  <c r="I159" i="1"/>
  <c r="J162" i="1"/>
  <c r="I162" i="1" s="1"/>
  <c r="J388" i="1"/>
  <c r="J338" i="1"/>
  <c r="N389" i="1"/>
  <c r="M389" i="1" s="1"/>
  <c r="M388" i="1"/>
  <c r="R388" i="1"/>
  <c r="R338" i="1"/>
  <c r="V389" i="1"/>
  <c r="U389" i="1" s="1"/>
  <c r="U388" i="1"/>
  <c r="I360" i="1"/>
  <c r="N195" i="1"/>
  <c r="R195" i="1"/>
  <c r="Q195" i="1" s="1"/>
  <c r="V195" i="1"/>
  <c r="U195" i="1" s="1"/>
  <c r="I211" i="1"/>
  <c r="M211" i="1"/>
  <c r="Q211" i="1"/>
  <c r="U211" i="1"/>
  <c r="I212" i="1"/>
  <c r="M212" i="1"/>
  <c r="U212" i="1"/>
  <c r="I225" i="1"/>
  <c r="M225" i="1"/>
  <c r="Q225" i="1"/>
  <c r="U225" i="1"/>
  <c r="I230" i="1"/>
  <c r="M230" i="1"/>
  <c r="Q230" i="1"/>
  <c r="U230" i="1"/>
  <c r="I241" i="1"/>
  <c r="M241" i="1"/>
  <c r="Q241" i="1"/>
  <c r="U241" i="1"/>
  <c r="I249" i="1"/>
  <c r="M249" i="1"/>
  <c r="Q249" i="1"/>
  <c r="U249" i="1"/>
  <c r="I281" i="1"/>
  <c r="M281" i="1"/>
  <c r="Q281" i="1"/>
  <c r="U281" i="1"/>
  <c r="I307" i="1"/>
  <c r="I309" i="1"/>
  <c r="J310" i="1"/>
  <c r="I310" i="1" s="1"/>
  <c r="J332" i="1"/>
  <c r="I316" i="1"/>
  <c r="T332" i="1"/>
  <c r="I317" i="1"/>
  <c r="K374" i="1"/>
  <c r="K375" i="1" s="1"/>
  <c r="K321" i="1"/>
  <c r="U319" i="1"/>
  <c r="U320" i="1"/>
  <c r="Q321" i="1"/>
  <c r="I324" i="1"/>
  <c r="I325" i="1"/>
  <c r="V375" i="1"/>
  <c r="U372" i="1"/>
  <c r="M330" i="1"/>
  <c r="N336" i="1"/>
  <c r="M336" i="1" s="1"/>
  <c r="M337" i="1"/>
  <c r="S338" i="1"/>
  <c r="U360" i="1"/>
  <c r="I369" i="1"/>
  <c r="M369" i="1"/>
  <c r="Q369" i="1"/>
  <c r="U369" i="1"/>
  <c r="O388" i="1"/>
  <c r="O389" i="1" s="1"/>
  <c r="O338" i="1"/>
  <c r="W388" i="1"/>
  <c r="W389" i="1" s="1"/>
  <c r="W403" i="1" s="1"/>
  <c r="W338" i="1"/>
  <c r="O195" i="1"/>
  <c r="S195" i="1"/>
  <c r="W195" i="1"/>
  <c r="W222" i="1" s="1"/>
  <c r="I366" i="1"/>
  <c r="N371" i="1"/>
  <c r="M366" i="1"/>
  <c r="R366" i="1"/>
  <c r="R336" i="1"/>
  <c r="Q336" i="1" s="1"/>
  <c r="V371" i="1"/>
  <c r="U366" i="1"/>
  <c r="M251" i="1"/>
  <c r="I270" i="1"/>
  <c r="M270" i="1"/>
  <c r="Q270" i="1"/>
  <c r="U270" i="1"/>
  <c r="M284" i="1"/>
  <c r="U307" i="1"/>
  <c r="U309" i="1"/>
  <c r="V310" i="1"/>
  <c r="U310" i="1" s="1"/>
  <c r="U317" i="1"/>
  <c r="Q320" i="1"/>
  <c r="M321" i="1"/>
  <c r="U324" i="1"/>
  <c r="R375" i="1"/>
  <c r="I331" i="1"/>
  <c r="T331" i="1"/>
  <c r="I330" i="1"/>
  <c r="U331" i="1"/>
  <c r="V338" i="1"/>
  <c r="V350" i="1" s="1"/>
  <c r="K365" i="1"/>
  <c r="J368" i="1"/>
  <c r="I368" i="1" s="1"/>
  <c r="J336" i="1"/>
  <c r="L388" i="1"/>
  <c r="L389" i="1" s="1"/>
  <c r="L338" i="1"/>
  <c r="T388" i="1"/>
  <c r="T389" i="1" s="1"/>
  <c r="T338" i="1"/>
  <c r="L195" i="1"/>
  <c r="L222" i="1" s="1"/>
  <c r="P195" i="1"/>
  <c r="T195" i="1"/>
  <c r="T222" i="1" s="1"/>
  <c r="X195" i="1"/>
  <c r="X222" i="1" s="1"/>
  <c r="O336" i="1"/>
  <c r="O366" i="1"/>
  <c r="O371" i="1" s="1"/>
  <c r="S371" i="1"/>
  <c r="N263" i="1"/>
  <c r="M263" i="1" s="1"/>
  <c r="R310" i="1"/>
  <c r="Q310" i="1" s="1"/>
  <c r="W317" i="1"/>
  <c r="L332" i="1"/>
  <c r="R332" i="1"/>
  <c r="Q316" i="1"/>
  <c r="S374" i="1"/>
  <c r="S321" i="1"/>
  <c r="U321" i="1"/>
  <c r="M325" i="1"/>
  <c r="M331" i="1"/>
  <c r="S336" i="1"/>
  <c r="N338" i="1"/>
  <c r="M338" i="1" s="1"/>
  <c r="X338" i="1"/>
  <c r="S365" i="1"/>
  <c r="P387" i="1"/>
  <c r="J375" i="1"/>
  <c r="I375" i="1" s="1"/>
  <c r="I372" i="1"/>
  <c r="T372" i="1"/>
  <c r="T375" i="1" s="1"/>
  <c r="I374" i="1"/>
  <c r="Q330" i="1"/>
  <c r="Q337" i="1"/>
  <c r="Q339" i="1"/>
  <c r="Q340" i="1"/>
  <c r="Q341" i="1"/>
  <c r="Q342" i="1"/>
  <c r="Q343" i="1"/>
  <c r="Q344" i="1"/>
  <c r="J365" i="1"/>
  <c r="I352" i="1"/>
  <c r="M340" i="1"/>
  <c r="M341" i="1"/>
  <c r="M342" i="1"/>
  <c r="M343" i="1"/>
  <c r="M344" i="1"/>
  <c r="R365" i="1"/>
  <c r="I353" i="1"/>
  <c r="O403" i="1"/>
  <c r="P378" i="1"/>
  <c r="P385" i="1"/>
  <c r="M385" i="1" s="1"/>
  <c r="U395" i="1"/>
  <c r="P395" i="1"/>
  <c r="W321" i="1"/>
  <c r="N375" i="1"/>
  <c r="M375" i="1" s="1"/>
  <c r="M372" i="1"/>
  <c r="L365" i="1"/>
  <c r="Q378" i="1"/>
  <c r="T378" i="1"/>
  <c r="Q381" i="1"/>
  <c r="T381" i="1"/>
  <c r="Q385" i="1"/>
  <c r="T385" i="1"/>
  <c r="Q387" i="1"/>
  <c r="T387" i="1"/>
  <c r="Q392" i="1"/>
  <c r="T395" i="1"/>
  <c r="Q395" i="1" s="1"/>
  <c r="M378" i="1"/>
  <c r="X378" i="1"/>
  <c r="U378" i="1" s="1"/>
  <c r="X381" i="1"/>
  <c r="U381" i="1" s="1"/>
  <c r="X385" i="1"/>
  <c r="U385" i="1" s="1"/>
  <c r="M387" i="1"/>
  <c r="X387" i="1"/>
  <c r="U387" i="1" s="1"/>
  <c r="M392" i="1"/>
  <c r="M395" i="1"/>
  <c r="X395" i="1"/>
  <c r="I365" i="1" l="1"/>
  <c r="Q332" i="1"/>
  <c r="O350" i="1"/>
  <c r="M35" i="1"/>
  <c r="N403" i="1"/>
  <c r="M403" i="1" s="1"/>
  <c r="L403" i="1"/>
  <c r="Q365" i="1"/>
  <c r="I336" i="1"/>
  <c r="Q372" i="1"/>
  <c r="U371" i="1"/>
  <c r="M371" i="1"/>
  <c r="U375" i="1"/>
  <c r="M195" i="1"/>
  <c r="Q338" i="1"/>
  <c r="I338" i="1"/>
  <c r="N222" i="1"/>
  <c r="M222" i="1" s="1"/>
  <c r="S236" i="1"/>
  <c r="S334" i="1" s="1"/>
  <c r="K236" i="1"/>
  <c r="K334" i="1" s="1"/>
  <c r="K405" i="1" s="1"/>
  <c r="J236" i="1"/>
  <c r="I121" i="1"/>
  <c r="I333" i="1"/>
  <c r="Q121" i="1"/>
  <c r="N350" i="1"/>
  <c r="M350" i="1" s="1"/>
  <c r="V333" i="1"/>
  <c r="I265" i="1"/>
  <c r="I195" i="1"/>
  <c r="Q375" i="1"/>
  <c r="R389" i="1"/>
  <c r="Q389" i="1" s="1"/>
  <c r="Q388" i="1"/>
  <c r="J389" i="1"/>
  <c r="I389" i="1" s="1"/>
  <c r="I388" i="1"/>
  <c r="U333" i="1"/>
  <c r="I222" i="1"/>
  <c r="S350" i="1"/>
  <c r="N264" i="1"/>
  <c r="X121" i="1"/>
  <c r="X236" i="1" s="1"/>
  <c r="X334" i="1" s="1"/>
  <c r="X405" i="1" s="1"/>
  <c r="U121" i="1"/>
  <c r="J333" i="1"/>
  <c r="U265" i="1"/>
  <c r="U338" i="1"/>
  <c r="R222" i="1"/>
  <c r="Q222" i="1" s="1"/>
  <c r="M121" i="1"/>
  <c r="S403" i="1"/>
  <c r="K403" i="1"/>
  <c r="R371" i="1"/>
  <c r="Q371" i="1" s="1"/>
  <c r="Q366" i="1"/>
  <c r="J371" i="1"/>
  <c r="I371" i="1" s="1"/>
  <c r="I332" i="1"/>
  <c r="V403" i="1"/>
  <c r="U403" i="1" s="1"/>
  <c r="V222" i="1"/>
  <c r="U222" i="1" s="1"/>
  <c r="T236" i="1"/>
  <c r="T334" i="1" s="1"/>
  <c r="T405" i="1" s="1"/>
  <c r="W236" i="1"/>
  <c r="W334" i="1" s="1"/>
  <c r="W405" i="1" s="1"/>
  <c r="O236" i="1"/>
  <c r="O334" i="1" s="1"/>
  <c r="O405" i="1" s="1"/>
  <c r="R333" i="1"/>
  <c r="Q333" i="1" s="1"/>
  <c r="R350" i="1"/>
  <c r="Q350" i="1" s="1"/>
  <c r="J350" i="1"/>
  <c r="I350" i="1" s="1"/>
  <c r="X350" i="1"/>
  <c r="U350" i="1" s="1"/>
  <c r="M332" i="1"/>
  <c r="L236" i="1"/>
  <c r="L334" i="1" s="1"/>
  <c r="L405" i="1" s="1"/>
  <c r="J334" i="1" l="1"/>
  <c r="I236" i="1"/>
  <c r="V236" i="1"/>
  <c r="R236" i="1"/>
  <c r="R403" i="1"/>
  <c r="Q403" i="1" s="1"/>
  <c r="J403" i="1"/>
  <c r="I403" i="1" s="1"/>
  <c r="N236" i="1"/>
  <c r="M264" i="1"/>
  <c r="M265" i="1" s="1"/>
  <c r="N265" i="1"/>
  <c r="S405" i="1"/>
  <c r="R334" i="1" l="1"/>
  <c r="Q236" i="1"/>
  <c r="N334" i="1"/>
  <c r="M236" i="1"/>
  <c r="U236" i="1"/>
  <c r="V334" i="1"/>
  <c r="J405" i="1"/>
  <c r="I334" i="1"/>
  <c r="I405" i="1" s="1"/>
  <c r="V405" i="1" l="1"/>
  <c r="U334" i="1"/>
  <c r="U405" i="1" s="1"/>
  <c r="R405" i="1"/>
  <c r="Q334" i="1"/>
  <c r="Q405" i="1" s="1"/>
  <c r="N405" i="1"/>
  <c r="M334" i="1"/>
  <c r="M405" i="1" s="1"/>
</calcChain>
</file>

<file path=xl/sharedStrings.xml><?xml version="1.0" encoding="utf-8"?>
<sst xmlns="http://schemas.openxmlformats.org/spreadsheetml/2006/main" count="733" uniqueCount="388">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</sst>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6">
    <xf numFmtId="0" fontId="0" fillId="0" borderId="0" xfId="0"/>
    <xf numFmtId="0" fontId="2" fillId="0" borderId="1" xfId="1" applyFont="1" applyBorder="1" applyAlignment="1">
      <alignment horizontal="center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6" fillId="0" borderId="0" xfId="1" applyFont="1"/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left"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4" fillId="7" borderId="22" xfId="1" applyFont="1" applyFill="1" applyBorder="1" applyAlignment="1">
      <alignment horizontal="left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left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center" vertical="center" wrapText="1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10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60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 wrapText="1"/>
    </xf>
    <xf numFmtId="164" fontId="4" fillId="11" borderId="39" xfId="1" applyNumberFormat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0" borderId="17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left" vertical="center" wrapText="1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49" fontId="2" fillId="2" borderId="22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49" fontId="2" fillId="2" borderId="44" xfId="1" applyNumberFormat="1" applyFont="1" applyFill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left" vertical="center" wrapText="1"/>
    </xf>
    <xf numFmtId="0" fontId="4" fillId="0" borderId="41" xfId="1" applyFont="1" applyBorder="1" applyAlignment="1">
      <alignment horizontal="center" vertical="center"/>
    </xf>
    <xf numFmtId="0" fontId="4" fillId="2" borderId="44" xfId="1" applyFont="1" applyFill="1" applyBorder="1" applyAlignment="1">
      <alignment horizontal="left" vertical="center" wrapText="1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vertical="center" wrapText="1"/>
    </xf>
    <xf numFmtId="49" fontId="2" fillId="2" borderId="28" xfId="1" applyNumberFormat="1" applyFont="1" applyFill="1" applyBorder="1" applyAlignment="1">
      <alignment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50" xfId="1" applyFont="1" applyFill="1" applyBorder="1" applyAlignment="1">
      <alignment horizontal="right" vertical="center" wrapText="1"/>
    </xf>
    <xf numFmtId="0" fontId="5" fillId="12" borderId="51" xfId="1" applyFont="1" applyFill="1" applyBorder="1" applyAlignment="1">
      <alignment horizontal="right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4" fillId="7" borderId="43" xfId="1" applyFont="1" applyFill="1" applyBorder="1" applyAlignment="1">
      <alignment horizontal="left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0" fontId="2" fillId="7" borderId="40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164" fontId="4" fillId="8" borderId="71" xfId="1" applyNumberFormat="1" applyFont="1" applyFill="1" applyBorder="1" applyAlignment="1">
      <alignment horizontal="center" vertical="center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4" fillId="7" borderId="62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35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2" fillId="6" borderId="33" xfId="1" applyFont="1" applyFill="1" applyBorder="1" applyAlignment="1">
      <alignment horizontal="center" vertical="center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0" fontId="4" fillId="6" borderId="49" xfId="1" applyFont="1" applyFill="1" applyBorder="1" applyAlignment="1">
      <alignment horizontal="left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center" vertical="center" wrapText="1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2" fillId="5" borderId="75" xfId="1" applyFont="1" applyFill="1" applyBorder="1" applyAlignment="1">
      <alignment horizontal="center" vertical="center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19" xfId="1" applyFont="1" applyFill="1" applyBorder="1" applyAlignment="1">
      <alignment horizontal="left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4" fillId="6" borderId="24" xfId="1" applyFont="1" applyFill="1" applyBorder="1" applyAlignment="1">
      <alignment horizontal="left" vertical="center"/>
    </xf>
    <xf numFmtId="0" fontId="11" fillId="2" borderId="41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1" fillId="2" borderId="44" xfId="1" applyFont="1" applyFill="1" applyBorder="1" applyAlignment="1">
      <alignment horizontal="left" vertical="center" wrapText="1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0" fontId="11" fillId="0" borderId="41" xfId="1" applyFont="1" applyFill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49" fontId="2" fillId="0" borderId="48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wrapText="1"/>
    </xf>
    <xf numFmtId="164" fontId="11" fillId="8" borderId="29" xfId="1" applyNumberFormat="1" applyFont="1" applyFill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0" fontId="11" fillId="0" borderId="44" xfId="1" applyFont="1" applyFill="1" applyBorder="1" applyAlignment="1">
      <alignment horizontal="left" vertical="center" wrapText="1"/>
    </xf>
    <xf numFmtId="49" fontId="2" fillId="0" borderId="28" xfId="1" applyNumberFormat="1" applyFont="1" applyBorder="1" applyAlignment="1">
      <alignment horizontal="center" vertical="center"/>
    </xf>
    <xf numFmtId="0" fontId="9" fillId="0" borderId="0" xfId="1" applyFont="1" applyBorder="1"/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164" fontId="4" fillId="0" borderId="62" xfId="1" applyNumberFormat="1" applyFont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2" fillId="14" borderId="16" xfId="1" applyFont="1" applyFill="1" applyBorder="1" applyAlignment="1">
      <alignment horizontal="center" vertical="center"/>
    </xf>
    <xf numFmtId="0" fontId="4" fillId="14" borderId="26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0" fontId="4" fillId="14" borderId="32" xfId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7" borderId="2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164" fontId="4" fillId="11" borderId="35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11" borderId="8" xfId="1" applyFont="1" applyFill="1" applyBorder="1" applyAlignment="1">
      <alignment horizontal="right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13" borderId="16" xfId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2" fillId="0" borderId="77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0" fontId="2" fillId="15" borderId="18" xfId="1" applyFont="1" applyFill="1" applyBorder="1" applyAlignment="1">
      <alignment horizontal="center" vertical="center" wrapText="1"/>
    </xf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0" fontId="4" fillId="15" borderId="30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2" fillId="15" borderId="54" xfId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0" fontId="4" fillId="0" borderId="26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0" borderId="41" xfId="1" applyFont="1" applyBorder="1" applyAlignment="1"/>
    <xf numFmtId="0" fontId="2" fillId="15" borderId="33" xfId="1" applyFont="1" applyFill="1" applyBorder="1" applyAlignment="1">
      <alignment horizontal="center" vertical="center" wrapText="1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0" fontId="4" fillId="0" borderId="35" xfId="1" applyFont="1" applyBorder="1" applyAlignment="1"/>
    <xf numFmtId="0" fontId="2" fillId="7" borderId="77" xfId="1" applyFont="1" applyFill="1" applyBorder="1" applyAlignment="1">
      <alignment horizontal="center" vertical="center" wrapText="1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4" fillId="0" borderId="32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35" xfId="1" applyFont="1" applyFill="1" applyBorder="1" applyAlignment="1">
      <alignment horizontal="left"/>
    </xf>
    <xf numFmtId="0" fontId="2" fillId="6" borderId="18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164" fontId="8" fillId="2" borderId="67" xfId="1" applyNumberFormat="1" applyFont="1" applyFill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0" fontId="8" fillId="18" borderId="6" xfId="1" applyFont="1" applyFill="1" applyBorder="1" applyAlignment="1">
      <alignment horizontal="right" vertical="center"/>
    </xf>
    <xf numFmtId="0" fontId="8" fillId="18" borderId="7" xfId="1" applyFont="1" applyFill="1" applyBorder="1" applyAlignment="1">
      <alignment horizontal="right" vertical="center"/>
    </xf>
    <xf numFmtId="0" fontId="8" fillId="18" borderId="8" xfId="1" applyFont="1" applyFill="1" applyBorder="1" applyAlignment="1">
      <alignment horizontal="right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0" fontId="14" fillId="19" borderId="41" xfId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5" fontId="4" fillId="30" borderId="0" xfId="1" applyNumberFormat="1" applyFont="1" applyFill="1"/>
    <xf numFmtId="164" fontId="4" fillId="0" borderId="0" xfId="1" applyNumberFormat="1" applyFont="1"/>
  </cellXfs>
  <cellStyles count="2">
    <cellStyle name="Įprastas" xfId="0" builtinId="0"/>
    <cellStyle name="Įprastas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9"/>
  <sheetViews>
    <sheetView showZeros="0" tabSelected="1" topLeftCell="A307" zoomScaleNormal="100" zoomScaleSheetLayoutView="100" workbookViewId="0">
      <selection activeCell="V343" sqref="V343"/>
    </sheetView>
  </sheetViews>
  <sheetFormatPr defaultColWidth="9.140625" defaultRowHeight="11.25" x14ac:dyDescent="0.2"/>
  <cols>
    <col min="1" max="1" width="2.85546875" style="773" customWidth="1"/>
    <col min="2" max="2" width="2.140625" style="773" customWidth="1"/>
    <col min="3" max="3" width="2.5703125" style="773" customWidth="1"/>
    <col min="4" max="4" width="23.5703125" style="774" customWidth="1"/>
    <col min="5" max="5" width="4.140625" style="10" customWidth="1"/>
    <col min="6" max="6" width="10" style="775" customWidth="1"/>
    <col min="7" max="7" width="9.42578125" style="775" customWidth="1"/>
    <col min="8" max="8" width="6.42578125" style="776" customWidth="1"/>
    <col min="9" max="9" width="7.85546875" style="777" customWidth="1"/>
    <col min="10" max="10" width="8.140625" style="777" customWidth="1"/>
    <col min="11" max="11" width="7.140625" style="777" customWidth="1"/>
    <col min="12" max="12" width="9.42578125" style="777" customWidth="1"/>
    <col min="13" max="13" width="7.85546875" style="777" customWidth="1"/>
    <col min="14" max="14" width="8.140625" style="777" customWidth="1"/>
    <col min="15" max="16" width="7.85546875" style="777" customWidth="1"/>
    <col min="17" max="17" width="7.140625" style="777" customWidth="1"/>
    <col min="18" max="18" width="7.85546875" style="777" customWidth="1"/>
    <col min="19" max="21" width="7.140625" style="777" customWidth="1"/>
    <col min="22" max="23" width="7.85546875" style="777" customWidth="1"/>
    <col min="24" max="24" width="8.85546875" style="777" customWidth="1"/>
    <col min="25" max="16384" width="9.140625" style="10"/>
  </cols>
  <sheetData>
    <row r="1" spans="1:25" ht="43.35" customHeight="1" x14ac:dyDescent="0.2">
      <c r="A1" s="1"/>
      <c r="B1" s="2"/>
      <c r="C1" s="3"/>
      <c r="D1" s="3"/>
      <c r="E1" s="4"/>
      <c r="F1" s="5"/>
      <c r="G1" s="5"/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 t="s">
        <v>0</v>
      </c>
      <c r="U1" s="8"/>
      <c r="V1" s="8"/>
      <c r="W1" s="8"/>
      <c r="X1" s="9"/>
    </row>
    <row r="2" spans="1:25" ht="31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3"/>
    </row>
    <row r="3" spans="1:25" ht="12" thickBot="1" x14ac:dyDescent="0.2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6"/>
    </row>
    <row r="4" spans="1:25" ht="11.25" customHeight="1" x14ac:dyDescent="0.2">
      <c r="A4" s="17" t="s">
        <v>3</v>
      </c>
      <c r="B4" s="17" t="s">
        <v>4</v>
      </c>
      <c r="C4" s="17" t="s">
        <v>5</v>
      </c>
      <c r="D4" s="18" t="s">
        <v>6</v>
      </c>
      <c r="E4" s="19" t="s">
        <v>7</v>
      </c>
      <c r="F4" s="19" t="s">
        <v>8</v>
      </c>
      <c r="G4" s="17" t="s">
        <v>9</v>
      </c>
      <c r="H4" s="19" t="s">
        <v>10</v>
      </c>
      <c r="I4" s="20" t="s">
        <v>11</v>
      </c>
      <c r="J4" s="21"/>
      <c r="K4" s="21"/>
      <c r="L4" s="22"/>
      <c r="M4" s="20" t="s">
        <v>12</v>
      </c>
      <c r="N4" s="21"/>
      <c r="O4" s="21"/>
      <c r="P4" s="22"/>
      <c r="Q4" s="20" t="s">
        <v>13</v>
      </c>
      <c r="R4" s="21"/>
      <c r="S4" s="21"/>
      <c r="T4" s="22"/>
      <c r="U4" s="20" t="s">
        <v>14</v>
      </c>
      <c r="V4" s="21"/>
      <c r="W4" s="21"/>
      <c r="X4" s="22"/>
    </row>
    <row r="5" spans="1:25" ht="11.25" customHeight="1" x14ac:dyDescent="0.2">
      <c r="A5" s="23"/>
      <c r="B5" s="23"/>
      <c r="C5" s="23"/>
      <c r="D5" s="24"/>
      <c r="E5" s="25"/>
      <c r="F5" s="25"/>
      <c r="G5" s="23"/>
      <c r="H5" s="25"/>
      <c r="I5" s="26" t="s">
        <v>15</v>
      </c>
      <c r="J5" s="27" t="s">
        <v>16</v>
      </c>
      <c r="K5" s="27"/>
      <c r="L5" s="28"/>
      <c r="M5" s="26" t="s">
        <v>15</v>
      </c>
      <c r="N5" s="27" t="s">
        <v>16</v>
      </c>
      <c r="O5" s="27"/>
      <c r="P5" s="28"/>
      <c r="Q5" s="26" t="s">
        <v>15</v>
      </c>
      <c r="R5" s="27" t="s">
        <v>16</v>
      </c>
      <c r="S5" s="27"/>
      <c r="T5" s="28"/>
      <c r="U5" s="26" t="s">
        <v>15</v>
      </c>
      <c r="V5" s="27" t="s">
        <v>16</v>
      </c>
      <c r="W5" s="27"/>
      <c r="X5" s="28"/>
    </row>
    <row r="6" spans="1:25" ht="12.75" customHeight="1" x14ac:dyDescent="0.2">
      <c r="A6" s="23"/>
      <c r="B6" s="23"/>
      <c r="C6" s="23"/>
      <c r="D6" s="24"/>
      <c r="E6" s="29"/>
      <c r="F6" s="25"/>
      <c r="G6" s="23"/>
      <c r="H6" s="25"/>
      <c r="I6" s="26"/>
      <c r="J6" s="27" t="s">
        <v>17</v>
      </c>
      <c r="K6" s="27"/>
      <c r="L6" s="30" t="s">
        <v>18</v>
      </c>
      <c r="M6" s="26"/>
      <c r="N6" s="27" t="s">
        <v>17</v>
      </c>
      <c r="O6" s="27"/>
      <c r="P6" s="30" t="s">
        <v>18</v>
      </c>
      <c r="Q6" s="26"/>
      <c r="R6" s="27" t="s">
        <v>17</v>
      </c>
      <c r="S6" s="27"/>
      <c r="T6" s="30" t="s">
        <v>18</v>
      </c>
      <c r="U6" s="26"/>
      <c r="V6" s="27" t="s">
        <v>17</v>
      </c>
      <c r="W6" s="27"/>
      <c r="X6" s="30" t="s">
        <v>18</v>
      </c>
    </row>
    <row r="7" spans="1:25" ht="54" customHeight="1" thickBot="1" x14ac:dyDescent="0.25">
      <c r="A7" s="23"/>
      <c r="B7" s="23"/>
      <c r="C7" s="23"/>
      <c r="D7" s="31"/>
      <c r="E7" s="32"/>
      <c r="F7" s="33"/>
      <c r="G7" s="34"/>
      <c r="H7" s="33"/>
      <c r="I7" s="35"/>
      <c r="J7" s="36" t="s">
        <v>15</v>
      </c>
      <c r="K7" s="37" t="s">
        <v>19</v>
      </c>
      <c r="L7" s="38"/>
      <c r="M7" s="35"/>
      <c r="N7" s="36" t="s">
        <v>15</v>
      </c>
      <c r="O7" s="37" t="s">
        <v>19</v>
      </c>
      <c r="P7" s="38"/>
      <c r="Q7" s="35"/>
      <c r="R7" s="36" t="s">
        <v>15</v>
      </c>
      <c r="S7" s="37" t="s">
        <v>19</v>
      </c>
      <c r="T7" s="38"/>
      <c r="U7" s="35"/>
      <c r="V7" s="36" t="s">
        <v>15</v>
      </c>
      <c r="W7" s="37" t="s">
        <v>19</v>
      </c>
      <c r="X7" s="38"/>
    </row>
    <row r="8" spans="1:25" ht="12" thickBot="1" x14ac:dyDescent="0.25">
      <c r="A8" s="39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5" ht="12" thickBot="1" x14ac:dyDescent="0.25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spans="1:25" ht="12" thickBot="1" x14ac:dyDescent="0.25">
      <c r="A10" s="41">
        <v>1</v>
      </c>
      <c r="B10" s="42" t="s">
        <v>22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5" ht="12" thickBot="1" x14ac:dyDescent="0.25">
      <c r="A11" s="43">
        <v>1</v>
      </c>
      <c r="B11" s="44">
        <v>1</v>
      </c>
      <c r="C11" s="45" t="s">
        <v>23</v>
      </c>
      <c r="D11" s="46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</row>
    <row r="12" spans="1:25" ht="16.5" customHeight="1" x14ac:dyDescent="0.2">
      <c r="A12" s="47">
        <v>1</v>
      </c>
      <c r="B12" s="48">
        <v>1</v>
      </c>
      <c r="C12" s="49">
        <v>1</v>
      </c>
      <c r="D12" s="50" t="s">
        <v>24</v>
      </c>
      <c r="E12" s="49">
        <v>6</v>
      </c>
      <c r="F12" s="51" t="s">
        <v>25</v>
      </c>
      <c r="G12" s="51" t="s">
        <v>26</v>
      </c>
      <c r="H12" s="52" t="s">
        <v>27</v>
      </c>
      <c r="I12" s="53">
        <f t="shared" ref="I12:I33" si="0">SUM(J12+L12)</f>
        <v>0</v>
      </c>
      <c r="J12" s="54"/>
      <c r="K12" s="54"/>
      <c r="L12" s="55"/>
      <c r="M12" s="53">
        <f>SUM(N12+P12)</f>
        <v>0</v>
      </c>
      <c r="N12" s="54"/>
      <c r="O12" s="54"/>
      <c r="P12" s="55"/>
      <c r="Q12" s="53">
        <f>SUM(R12+T12)</f>
        <v>0</v>
      </c>
      <c r="R12" s="54"/>
      <c r="S12" s="54"/>
      <c r="T12" s="55"/>
      <c r="U12" s="53">
        <f>SUM(V12+X12)</f>
        <v>0</v>
      </c>
      <c r="V12" s="54"/>
      <c r="W12" s="54"/>
      <c r="X12" s="56"/>
      <c r="Y12" s="57"/>
    </row>
    <row r="13" spans="1:25" ht="16.5" customHeight="1" x14ac:dyDescent="0.2">
      <c r="A13" s="47"/>
      <c r="B13" s="48"/>
      <c r="C13" s="49"/>
      <c r="D13" s="58" t="s">
        <v>28</v>
      </c>
      <c r="E13" s="49"/>
      <c r="F13" s="51"/>
      <c r="G13" s="51"/>
      <c r="H13" s="52"/>
      <c r="I13" s="59">
        <f t="shared" si="0"/>
        <v>214.7</v>
      </c>
      <c r="J13" s="60">
        <v>214.7</v>
      </c>
      <c r="K13" s="60">
        <v>119.6</v>
      </c>
      <c r="L13" s="61"/>
      <c r="M13" s="59">
        <f t="shared" ref="M13:M14" si="1">SUM(N13+P13)</f>
        <v>238.9</v>
      </c>
      <c r="N13" s="60">
        <v>238.9</v>
      </c>
      <c r="O13" s="60">
        <v>128.5</v>
      </c>
      <c r="P13" s="61"/>
      <c r="Q13" s="59">
        <f t="shared" ref="Q13:Q14" si="2">SUM(R13+T13)</f>
        <v>238.9</v>
      </c>
      <c r="R13" s="60">
        <v>238.9</v>
      </c>
      <c r="S13" s="60">
        <v>128.5</v>
      </c>
      <c r="T13" s="61"/>
      <c r="U13" s="59">
        <f t="shared" ref="U13:U14" si="3">SUM(V13+X13)</f>
        <v>238.9</v>
      </c>
      <c r="V13" s="60">
        <v>238.9</v>
      </c>
      <c r="W13" s="60">
        <v>128.5</v>
      </c>
      <c r="X13" s="62"/>
      <c r="Y13" s="57"/>
    </row>
    <row r="14" spans="1:25" ht="16.5" customHeight="1" x14ac:dyDescent="0.2">
      <c r="A14" s="47"/>
      <c r="B14" s="48"/>
      <c r="C14" s="49"/>
      <c r="D14" s="58" t="s">
        <v>29</v>
      </c>
      <c r="E14" s="49"/>
      <c r="F14" s="51"/>
      <c r="G14" s="51"/>
      <c r="H14" s="52"/>
      <c r="I14" s="59">
        <f t="shared" si="0"/>
        <v>148.5</v>
      </c>
      <c r="J14" s="60">
        <v>148.5</v>
      </c>
      <c r="K14" s="60">
        <v>136.80000000000001</v>
      </c>
      <c r="L14" s="61"/>
      <c r="M14" s="59">
        <f t="shared" si="1"/>
        <v>169.4</v>
      </c>
      <c r="N14" s="60">
        <v>169.4</v>
      </c>
      <c r="O14" s="60">
        <v>158.1</v>
      </c>
      <c r="P14" s="61"/>
      <c r="Q14" s="59">
        <f t="shared" si="2"/>
        <v>169.4</v>
      </c>
      <c r="R14" s="60">
        <v>169.4</v>
      </c>
      <c r="S14" s="60">
        <v>158.1</v>
      </c>
      <c r="T14" s="61"/>
      <c r="U14" s="59">
        <f t="shared" si="3"/>
        <v>169.4</v>
      </c>
      <c r="V14" s="60">
        <v>169.4</v>
      </c>
      <c r="W14" s="60">
        <v>158.1</v>
      </c>
      <c r="X14" s="62"/>
      <c r="Y14" s="57"/>
    </row>
    <row r="15" spans="1:25" ht="16.5" customHeight="1" thickBot="1" x14ac:dyDescent="0.25">
      <c r="A15" s="47"/>
      <c r="B15" s="48"/>
      <c r="C15" s="49"/>
      <c r="D15" s="58" t="s">
        <v>30</v>
      </c>
      <c r="E15" s="49"/>
      <c r="F15" s="51"/>
      <c r="G15" s="51"/>
      <c r="H15" s="52"/>
      <c r="I15" s="63">
        <f t="shared" si="0"/>
        <v>2.9</v>
      </c>
      <c r="J15" s="64">
        <v>2.9</v>
      </c>
      <c r="K15" s="64"/>
      <c r="L15" s="65"/>
      <c r="M15" s="63">
        <f>SUM(N15+P15)</f>
        <v>37.6</v>
      </c>
      <c r="N15" s="64">
        <v>37.6</v>
      </c>
      <c r="O15" s="64"/>
      <c r="P15" s="65"/>
      <c r="Q15" s="63">
        <f>SUM(R15+T15)</f>
        <v>37.6</v>
      </c>
      <c r="R15" s="64">
        <v>37.6</v>
      </c>
      <c r="S15" s="64"/>
      <c r="T15" s="65"/>
      <c r="U15" s="63">
        <f>SUM(V15+X15)</f>
        <v>37.6</v>
      </c>
      <c r="V15" s="64">
        <v>37.6</v>
      </c>
      <c r="W15" s="64"/>
      <c r="X15" s="66"/>
      <c r="Y15" s="57"/>
    </row>
    <row r="16" spans="1:25" s="82" customFormat="1" ht="20.100000000000001" customHeight="1" thickBot="1" x14ac:dyDescent="0.25">
      <c r="A16" s="67"/>
      <c r="B16" s="68"/>
      <c r="C16" s="69"/>
      <c r="D16" s="58"/>
      <c r="E16" s="69"/>
      <c r="F16" s="70" t="s">
        <v>31</v>
      </c>
      <c r="G16" s="71"/>
      <c r="H16" s="72"/>
      <c r="I16" s="73">
        <f t="shared" si="0"/>
        <v>366.09999999999997</v>
      </c>
      <c r="J16" s="74">
        <f>SUM(J12:J15)</f>
        <v>366.09999999999997</v>
      </c>
      <c r="K16" s="74">
        <f>SUM(K12:K15)</f>
        <v>256.39999999999998</v>
      </c>
      <c r="L16" s="75">
        <f>SUM(L12)</f>
        <v>0</v>
      </c>
      <c r="M16" s="76">
        <f>SUM(N16+P16)</f>
        <v>445.9</v>
      </c>
      <c r="N16" s="77">
        <f>SUM(N12+N15+N13+N14)</f>
        <v>445.9</v>
      </c>
      <c r="O16" s="77">
        <f>SUM(O12+O15+O13+O14)</f>
        <v>286.60000000000002</v>
      </c>
      <c r="P16" s="78">
        <f t="shared" ref="P16" si="4">SUM(P12+P15)</f>
        <v>0</v>
      </c>
      <c r="Q16" s="79">
        <f>SUM(R16+T16)</f>
        <v>445.9</v>
      </c>
      <c r="R16" s="74">
        <f>SUM(R12+R15+R13+R14)</f>
        <v>445.9</v>
      </c>
      <c r="S16" s="74">
        <f>SUM(S12+S15+S13+S14)</f>
        <v>286.60000000000002</v>
      </c>
      <c r="T16" s="74">
        <f t="shared" ref="T16" si="5">SUM(T12+T15)</f>
        <v>0</v>
      </c>
      <c r="U16" s="73">
        <f>SUM(V16+X16)</f>
        <v>445.9</v>
      </c>
      <c r="V16" s="80">
        <f>SUM(V12+V15+V13+V14)</f>
        <v>445.9</v>
      </c>
      <c r="W16" s="80">
        <f>SUM(W12+W15+W13+W14)</f>
        <v>286.60000000000002</v>
      </c>
      <c r="X16" s="81">
        <f t="shared" ref="X16" si="6">SUM(X12+X15)</f>
        <v>0</v>
      </c>
      <c r="Y16" s="57"/>
    </row>
    <row r="17" spans="1:25" ht="12" customHeight="1" x14ac:dyDescent="0.2">
      <c r="A17" s="47">
        <v>1</v>
      </c>
      <c r="B17" s="48">
        <v>1</v>
      </c>
      <c r="C17" s="49">
        <v>2</v>
      </c>
      <c r="D17" s="83" t="s">
        <v>32</v>
      </c>
      <c r="E17" s="84">
        <v>6</v>
      </c>
      <c r="F17" s="85" t="s">
        <v>33</v>
      </c>
      <c r="G17" s="86" t="s">
        <v>34</v>
      </c>
      <c r="H17" s="87" t="s">
        <v>27</v>
      </c>
      <c r="I17" s="53">
        <f t="shared" si="0"/>
        <v>2296.7000000000003</v>
      </c>
      <c r="J17" s="88">
        <v>2293.3000000000002</v>
      </c>
      <c r="K17" s="88">
        <v>1799.4</v>
      </c>
      <c r="L17" s="89">
        <v>3.4</v>
      </c>
      <c r="M17" s="90">
        <f>SUM(N17+P17)</f>
        <v>3182.5999999999995</v>
      </c>
      <c r="N17" s="91">
        <f>3045.2+142.2-14.8</f>
        <v>3172.5999999999995</v>
      </c>
      <c r="O17" s="91">
        <v>2392.9</v>
      </c>
      <c r="P17" s="89">
        <v>10</v>
      </c>
      <c r="Q17" s="53">
        <f t="shared" ref="Q17:Q39" si="7">SUM(R17+T17)</f>
        <v>3055.2</v>
      </c>
      <c r="R17" s="88">
        <v>3045.2</v>
      </c>
      <c r="S17" s="88">
        <v>2392.9</v>
      </c>
      <c r="T17" s="89">
        <v>10</v>
      </c>
      <c r="U17" s="53">
        <f t="shared" ref="U17:U34" si="8">SUM(V17+X17)</f>
        <v>3055.2</v>
      </c>
      <c r="V17" s="60">
        <v>3045.2</v>
      </c>
      <c r="W17" s="60">
        <v>2392.9</v>
      </c>
      <c r="X17" s="61">
        <v>10</v>
      </c>
      <c r="Y17" s="57"/>
    </row>
    <row r="18" spans="1:25" ht="12" hidden="1" customHeight="1" x14ac:dyDescent="0.2">
      <c r="A18" s="47"/>
      <c r="B18" s="48"/>
      <c r="C18" s="49"/>
      <c r="D18" s="92"/>
      <c r="E18" s="93"/>
      <c r="F18" s="94" t="s">
        <v>33</v>
      </c>
      <c r="G18" s="95"/>
      <c r="H18" s="87" t="s">
        <v>27</v>
      </c>
      <c r="I18" s="59">
        <f t="shared" si="0"/>
        <v>0</v>
      </c>
      <c r="J18" s="60"/>
      <c r="K18" s="60"/>
      <c r="L18" s="96"/>
      <c r="M18" s="90">
        <f t="shared" ref="M18:M34" si="9">SUM(N18+P18)</f>
        <v>0</v>
      </c>
      <c r="N18" s="60"/>
      <c r="O18" s="97"/>
      <c r="P18" s="96"/>
      <c r="Q18" s="90">
        <f t="shared" si="7"/>
        <v>0</v>
      </c>
      <c r="R18" s="60"/>
      <c r="S18" s="60"/>
      <c r="T18" s="96"/>
      <c r="U18" s="90">
        <f t="shared" si="8"/>
        <v>0</v>
      </c>
      <c r="V18" s="60"/>
      <c r="W18" s="60"/>
      <c r="X18" s="61"/>
      <c r="Y18" s="57"/>
    </row>
    <row r="19" spans="1:25" ht="12" hidden="1" customHeight="1" x14ac:dyDescent="0.2">
      <c r="A19" s="47"/>
      <c r="B19" s="48"/>
      <c r="C19" s="49"/>
      <c r="D19" s="92"/>
      <c r="E19" s="98">
        <v>8</v>
      </c>
      <c r="F19" s="94" t="s">
        <v>33</v>
      </c>
      <c r="G19" s="95"/>
      <c r="H19" s="87" t="s">
        <v>27</v>
      </c>
      <c r="I19" s="59">
        <f t="shared" si="0"/>
        <v>0</v>
      </c>
      <c r="J19" s="60"/>
      <c r="K19" s="60"/>
      <c r="L19" s="96"/>
      <c r="M19" s="90">
        <f t="shared" si="9"/>
        <v>0</v>
      </c>
      <c r="N19" s="60"/>
      <c r="O19" s="60"/>
      <c r="P19" s="96"/>
      <c r="Q19" s="90">
        <f t="shared" si="7"/>
        <v>0</v>
      </c>
      <c r="R19" s="60"/>
      <c r="S19" s="60"/>
      <c r="T19" s="96"/>
      <c r="U19" s="90">
        <f t="shared" si="8"/>
        <v>0</v>
      </c>
      <c r="V19" s="60"/>
      <c r="W19" s="60"/>
      <c r="X19" s="61"/>
      <c r="Y19" s="57"/>
    </row>
    <row r="20" spans="1:25" ht="12" customHeight="1" x14ac:dyDescent="0.2">
      <c r="A20" s="47"/>
      <c r="B20" s="48"/>
      <c r="C20" s="49"/>
      <c r="D20" s="92"/>
      <c r="E20" s="98">
        <v>3</v>
      </c>
      <c r="F20" s="94" t="s">
        <v>33</v>
      </c>
      <c r="G20" s="95"/>
      <c r="H20" s="87" t="s">
        <v>27</v>
      </c>
      <c r="I20" s="59">
        <f t="shared" si="0"/>
        <v>193.6</v>
      </c>
      <c r="J20" s="60"/>
      <c r="K20" s="60"/>
      <c r="L20" s="96">
        <v>193.6</v>
      </c>
      <c r="M20" s="90">
        <f t="shared" si="9"/>
        <v>195</v>
      </c>
      <c r="N20" s="60"/>
      <c r="O20" s="60"/>
      <c r="P20" s="96">
        <f>95+100</f>
        <v>195</v>
      </c>
      <c r="Q20" s="90">
        <f t="shared" si="7"/>
        <v>195</v>
      </c>
      <c r="R20" s="60"/>
      <c r="S20" s="60"/>
      <c r="T20" s="96">
        <f>95+100</f>
        <v>195</v>
      </c>
      <c r="U20" s="90">
        <f t="shared" si="8"/>
        <v>195</v>
      </c>
      <c r="V20" s="60"/>
      <c r="W20" s="60"/>
      <c r="X20" s="61">
        <f>95+100</f>
        <v>195</v>
      </c>
      <c r="Y20" s="57"/>
    </row>
    <row r="21" spans="1:25" ht="12" customHeight="1" x14ac:dyDescent="0.2">
      <c r="A21" s="47"/>
      <c r="B21" s="48"/>
      <c r="C21" s="49"/>
      <c r="D21" s="92"/>
      <c r="E21" s="98">
        <v>6</v>
      </c>
      <c r="F21" s="99" t="s">
        <v>33</v>
      </c>
      <c r="G21" s="95"/>
      <c r="H21" s="87" t="s">
        <v>27</v>
      </c>
      <c r="I21" s="59">
        <f t="shared" si="0"/>
        <v>0</v>
      </c>
      <c r="J21" s="60"/>
      <c r="K21" s="60"/>
      <c r="L21" s="96"/>
      <c r="M21" s="90">
        <f t="shared" si="9"/>
        <v>0</v>
      </c>
      <c r="N21" s="60"/>
      <c r="O21" s="60"/>
      <c r="P21" s="96"/>
      <c r="Q21" s="90">
        <f t="shared" si="7"/>
        <v>0</v>
      </c>
      <c r="R21" s="60"/>
      <c r="S21" s="60"/>
      <c r="T21" s="96"/>
      <c r="U21" s="90">
        <f t="shared" si="8"/>
        <v>0</v>
      </c>
      <c r="V21" s="60"/>
      <c r="W21" s="60"/>
      <c r="X21" s="61"/>
      <c r="Y21" s="57"/>
    </row>
    <row r="22" spans="1:25" ht="23.25" customHeight="1" x14ac:dyDescent="0.2">
      <c r="A22" s="47"/>
      <c r="B22" s="48"/>
      <c r="C22" s="49"/>
      <c r="D22" s="92"/>
      <c r="E22" s="100">
        <v>6</v>
      </c>
      <c r="F22" s="99" t="s">
        <v>33</v>
      </c>
      <c r="G22" s="95"/>
      <c r="H22" s="101" t="s">
        <v>35</v>
      </c>
      <c r="I22" s="59">
        <f t="shared" si="0"/>
        <v>132.19999999999999</v>
      </c>
      <c r="J22" s="60">
        <v>132.19999999999999</v>
      </c>
      <c r="K22" s="60"/>
      <c r="L22" s="96"/>
      <c r="M22" s="90">
        <f t="shared" si="9"/>
        <v>0</v>
      </c>
      <c r="N22" s="60"/>
      <c r="O22" s="60"/>
      <c r="P22" s="96"/>
      <c r="Q22" s="90">
        <f t="shared" si="7"/>
        <v>0</v>
      </c>
      <c r="R22" s="60"/>
      <c r="S22" s="60"/>
      <c r="T22" s="96"/>
      <c r="U22" s="90">
        <f t="shared" si="8"/>
        <v>0</v>
      </c>
      <c r="V22" s="60"/>
      <c r="W22" s="60"/>
      <c r="X22" s="61"/>
      <c r="Y22" s="57"/>
    </row>
    <row r="23" spans="1:25" ht="12" hidden="1" customHeight="1" x14ac:dyDescent="0.2">
      <c r="A23" s="47"/>
      <c r="B23" s="48"/>
      <c r="C23" s="49"/>
      <c r="D23" s="92"/>
      <c r="E23" s="100"/>
      <c r="F23" s="99" t="s">
        <v>33</v>
      </c>
      <c r="G23" s="95"/>
      <c r="H23" s="87" t="s">
        <v>27</v>
      </c>
      <c r="I23" s="59">
        <f t="shared" si="0"/>
        <v>0</v>
      </c>
      <c r="J23" s="60"/>
      <c r="K23" s="60"/>
      <c r="L23" s="96"/>
      <c r="M23" s="90">
        <f t="shared" si="9"/>
        <v>0</v>
      </c>
      <c r="N23" s="60"/>
      <c r="O23" s="60"/>
      <c r="P23" s="96"/>
      <c r="Q23" s="90">
        <f t="shared" si="7"/>
        <v>0</v>
      </c>
      <c r="R23" s="60"/>
      <c r="S23" s="60"/>
      <c r="T23" s="96"/>
      <c r="U23" s="90">
        <f t="shared" si="8"/>
        <v>0</v>
      </c>
      <c r="V23" s="60"/>
      <c r="W23" s="60"/>
      <c r="X23" s="61"/>
      <c r="Y23" s="57"/>
    </row>
    <row r="24" spans="1:25" ht="12" customHeight="1" x14ac:dyDescent="0.2">
      <c r="A24" s="47"/>
      <c r="B24" s="48"/>
      <c r="C24" s="49"/>
      <c r="D24" s="92"/>
      <c r="E24" s="98">
        <v>3</v>
      </c>
      <c r="F24" s="99" t="s">
        <v>33</v>
      </c>
      <c r="G24" s="95"/>
      <c r="H24" s="102" t="s">
        <v>36</v>
      </c>
      <c r="I24" s="59">
        <f t="shared" si="0"/>
        <v>0.5</v>
      </c>
      <c r="J24" s="60"/>
      <c r="K24" s="60"/>
      <c r="L24" s="96">
        <v>0.5</v>
      </c>
      <c r="M24" s="90">
        <f>N24+P24</f>
        <v>0</v>
      </c>
      <c r="N24" s="60"/>
      <c r="O24" s="60"/>
      <c r="P24" s="96"/>
      <c r="Q24" s="90"/>
      <c r="R24" s="60"/>
      <c r="S24" s="60"/>
      <c r="T24" s="96"/>
      <c r="U24" s="90"/>
      <c r="V24" s="60"/>
      <c r="W24" s="60"/>
      <c r="X24" s="61"/>
      <c r="Y24" s="57"/>
    </row>
    <row r="25" spans="1:25" x14ac:dyDescent="0.2">
      <c r="A25" s="47"/>
      <c r="B25" s="48"/>
      <c r="C25" s="49"/>
      <c r="D25" s="92"/>
      <c r="E25" s="103">
        <v>6</v>
      </c>
      <c r="F25" s="104" t="s">
        <v>33</v>
      </c>
      <c r="G25" s="95"/>
      <c r="H25" s="87" t="s">
        <v>37</v>
      </c>
      <c r="I25" s="59">
        <f t="shared" si="0"/>
        <v>1.9</v>
      </c>
      <c r="J25" s="60">
        <v>1.9</v>
      </c>
      <c r="K25" s="60"/>
      <c r="L25" s="96"/>
      <c r="M25" s="90">
        <f t="shared" si="9"/>
        <v>1.4</v>
      </c>
      <c r="N25" s="60">
        <v>1.4</v>
      </c>
      <c r="O25" s="60"/>
      <c r="P25" s="96"/>
      <c r="Q25" s="90">
        <f t="shared" si="7"/>
        <v>1.4</v>
      </c>
      <c r="R25" s="60">
        <v>1.4</v>
      </c>
      <c r="S25" s="60"/>
      <c r="T25" s="96"/>
      <c r="U25" s="90">
        <f t="shared" si="8"/>
        <v>1.4</v>
      </c>
      <c r="V25" s="60">
        <v>1.4</v>
      </c>
      <c r="W25" s="60"/>
      <c r="X25" s="61"/>
      <c r="Y25" s="57"/>
    </row>
    <row r="26" spans="1:25" hidden="1" x14ac:dyDescent="0.2">
      <c r="A26" s="47"/>
      <c r="B26" s="48"/>
      <c r="C26" s="49"/>
      <c r="D26" s="92"/>
      <c r="E26" s="98">
        <v>16</v>
      </c>
      <c r="F26" s="104" t="s">
        <v>33</v>
      </c>
      <c r="G26" s="95"/>
      <c r="H26" s="87" t="s">
        <v>27</v>
      </c>
      <c r="I26" s="59">
        <f t="shared" si="0"/>
        <v>0</v>
      </c>
      <c r="J26" s="60"/>
      <c r="K26" s="60"/>
      <c r="L26" s="96"/>
      <c r="M26" s="90">
        <f t="shared" si="9"/>
        <v>0</v>
      </c>
      <c r="N26" s="60"/>
      <c r="O26" s="60"/>
      <c r="P26" s="96"/>
      <c r="Q26" s="90">
        <f t="shared" si="7"/>
        <v>0</v>
      </c>
      <c r="R26" s="60"/>
      <c r="S26" s="60"/>
      <c r="T26" s="96"/>
      <c r="U26" s="90">
        <f t="shared" si="8"/>
        <v>0</v>
      </c>
      <c r="V26" s="60"/>
      <c r="W26" s="60"/>
      <c r="X26" s="61"/>
      <c r="Y26" s="57"/>
    </row>
    <row r="27" spans="1:25" ht="11.25" customHeight="1" x14ac:dyDescent="0.2">
      <c r="A27" s="47"/>
      <c r="B27" s="48"/>
      <c r="C27" s="49"/>
      <c r="D27" s="92"/>
      <c r="E27" s="84">
        <v>6</v>
      </c>
      <c r="F27" s="104" t="s">
        <v>38</v>
      </c>
      <c r="G27" s="95"/>
      <c r="H27" s="87" t="s">
        <v>27</v>
      </c>
      <c r="I27" s="59">
        <f t="shared" si="0"/>
        <v>742.5</v>
      </c>
      <c r="J27" s="60">
        <v>742.5</v>
      </c>
      <c r="K27" s="60">
        <v>725.9</v>
      </c>
      <c r="L27" s="96"/>
      <c r="M27" s="90">
        <f t="shared" si="9"/>
        <v>827.9</v>
      </c>
      <c r="N27" s="60">
        <v>827.9</v>
      </c>
      <c r="O27" s="60">
        <v>810</v>
      </c>
      <c r="P27" s="96"/>
      <c r="Q27" s="90">
        <f t="shared" si="7"/>
        <v>827.9</v>
      </c>
      <c r="R27" s="60">
        <v>827.9</v>
      </c>
      <c r="S27" s="60">
        <v>810</v>
      </c>
      <c r="T27" s="96"/>
      <c r="U27" s="90">
        <f t="shared" si="8"/>
        <v>827.9</v>
      </c>
      <c r="V27" s="60">
        <v>827.9</v>
      </c>
      <c r="W27" s="60">
        <v>810</v>
      </c>
      <c r="X27" s="61"/>
      <c r="Y27" s="57"/>
    </row>
    <row r="28" spans="1:25" x14ac:dyDescent="0.2">
      <c r="A28" s="47"/>
      <c r="B28" s="48"/>
      <c r="C28" s="49"/>
      <c r="D28" s="92"/>
      <c r="E28" s="105"/>
      <c r="F28" s="104" t="s">
        <v>39</v>
      </c>
      <c r="G28" s="95"/>
      <c r="H28" s="87" t="s">
        <v>27</v>
      </c>
      <c r="I28" s="59">
        <f t="shared" si="0"/>
        <v>148.69999999999999</v>
      </c>
      <c r="J28" s="60">
        <v>148.69999999999999</v>
      </c>
      <c r="K28" s="60">
        <v>146.6</v>
      </c>
      <c r="L28" s="96"/>
      <c r="M28" s="90">
        <f t="shared" si="9"/>
        <v>170.9</v>
      </c>
      <c r="N28" s="60">
        <v>170.9</v>
      </c>
      <c r="O28" s="60">
        <v>167.4</v>
      </c>
      <c r="P28" s="96"/>
      <c r="Q28" s="90">
        <f t="shared" si="7"/>
        <v>170.9</v>
      </c>
      <c r="R28" s="60">
        <v>170.9</v>
      </c>
      <c r="S28" s="60">
        <v>167.4</v>
      </c>
      <c r="T28" s="96"/>
      <c r="U28" s="90">
        <f t="shared" si="8"/>
        <v>170.9</v>
      </c>
      <c r="V28" s="60">
        <v>170.9</v>
      </c>
      <c r="W28" s="60">
        <v>167.4</v>
      </c>
      <c r="X28" s="61"/>
      <c r="Y28" s="57"/>
    </row>
    <row r="29" spans="1:25" x14ac:dyDescent="0.2">
      <c r="A29" s="47"/>
      <c r="B29" s="48"/>
      <c r="C29" s="49"/>
      <c r="D29" s="92"/>
      <c r="E29" s="105"/>
      <c r="F29" s="104" t="s">
        <v>40</v>
      </c>
      <c r="G29" s="95"/>
      <c r="H29" s="87" t="s">
        <v>27</v>
      </c>
      <c r="I29" s="59">
        <f t="shared" si="0"/>
        <v>16.100000000000001</v>
      </c>
      <c r="J29" s="60">
        <v>16.100000000000001</v>
      </c>
      <c r="K29" s="60">
        <v>15.8</v>
      </c>
      <c r="L29" s="96"/>
      <c r="M29" s="90">
        <f t="shared" si="9"/>
        <v>22.6</v>
      </c>
      <c r="N29" s="60">
        <v>22.6</v>
      </c>
      <c r="O29" s="60">
        <v>21.7</v>
      </c>
      <c r="P29" s="96"/>
      <c r="Q29" s="90">
        <f t="shared" si="7"/>
        <v>22.6</v>
      </c>
      <c r="R29" s="60">
        <v>22.6</v>
      </c>
      <c r="S29" s="60">
        <v>21.7</v>
      </c>
      <c r="T29" s="96"/>
      <c r="U29" s="90">
        <f t="shared" si="8"/>
        <v>22.6</v>
      </c>
      <c r="V29" s="60">
        <v>22.6</v>
      </c>
      <c r="W29" s="60">
        <v>21.7</v>
      </c>
      <c r="X29" s="61"/>
      <c r="Y29" s="57"/>
    </row>
    <row r="30" spans="1:25" x14ac:dyDescent="0.2">
      <c r="A30" s="47"/>
      <c r="B30" s="48"/>
      <c r="C30" s="49"/>
      <c r="D30" s="92"/>
      <c r="E30" s="105"/>
      <c r="F30" s="104" t="s">
        <v>41</v>
      </c>
      <c r="G30" s="95"/>
      <c r="H30" s="87" t="s">
        <v>27</v>
      </c>
      <c r="I30" s="59">
        <f t="shared" si="0"/>
        <v>94.9</v>
      </c>
      <c r="J30" s="60">
        <v>94.9</v>
      </c>
      <c r="K30" s="60">
        <v>93.3</v>
      </c>
      <c r="L30" s="96"/>
      <c r="M30" s="90">
        <f t="shared" si="9"/>
        <v>100.2</v>
      </c>
      <c r="N30" s="60">
        <v>100.2</v>
      </c>
      <c r="O30" s="60">
        <v>98.2</v>
      </c>
      <c r="P30" s="96"/>
      <c r="Q30" s="90">
        <f t="shared" si="7"/>
        <v>100.2</v>
      </c>
      <c r="R30" s="60">
        <v>100.2</v>
      </c>
      <c r="S30" s="60">
        <v>98.2</v>
      </c>
      <c r="T30" s="96"/>
      <c r="U30" s="90">
        <f t="shared" si="8"/>
        <v>100.2</v>
      </c>
      <c r="V30" s="60">
        <v>100.2</v>
      </c>
      <c r="W30" s="60">
        <v>98.2</v>
      </c>
      <c r="X30" s="61"/>
      <c r="Y30" s="57"/>
    </row>
    <row r="31" spans="1:25" x14ac:dyDescent="0.2">
      <c r="A31" s="47"/>
      <c r="B31" s="48"/>
      <c r="C31" s="49"/>
      <c r="D31" s="92"/>
      <c r="E31" s="105"/>
      <c r="F31" s="104" t="s">
        <v>42</v>
      </c>
      <c r="G31" s="95"/>
      <c r="H31" s="87" t="s">
        <v>27</v>
      </c>
      <c r="I31" s="59">
        <f t="shared" si="0"/>
        <v>42.7</v>
      </c>
      <c r="J31" s="60">
        <v>42.7</v>
      </c>
      <c r="K31" s="60">
        <v>41.6</v>
      </c>
      <c r="L31" s="96"/>
      <c r="M31" s="90">
        <f t="shared" si="9"/>
        <v>55.5</v>
      </c>
      <c r="N31" s="60">
        <v>55.5</v>
      </c>
      <c r="O31" s="60">
        <v>54.2</v>
      </c>
      <c r="P31" s="96"/>
      <c r="Q31" s="90">
        <f t="shared" si="7"/>
        <v>55.5</v>
      </c>
      <c r="R31" s="60">
        <v>55.5</v>
      </c>
      <c r="S31" s="60">
        <v>54.2</v>
      </c>
      <c r="T31" s="96"/>
      <c r="U31" s="90">
        <f t="shared" si="8"/>
        <v>55.5</v>
      </c>
      <c r="V31" s="60">
        <v>55.5</v>
      </c>
      <c r="W31" s="60">
        <v>54.2</v>
      </c>
      <c r="X31" s="61"/>
      <c r="Y31" s="57"/>
    </row>
    <row r="32" spans="1:25" x14ac:dyDescent="0.2">
      <c r="A32" s="47"/>
      <c r="B32" s="48"/>
      <c r="C32" s="49"/>
      <c r="D32" s="106"/>
      <c r="E32" s="105"/>
      <c r="F32" s="107" t="s">
        <v>43</v>
      </c>
      <c r="G32" s="95"/>
      <c r="H32" s="108" t="s">
        <v>27</v>
      </c>
      <c r="I32" s="59">
        <f t="shared" si="0"/>
        <v>227.3</v>
      </c>
      <c r="J32" s="60">
        <v>227.3</v>
      </c>
      <c r="K32" s="60">
        <v>223.2</v>
      </c>
      <c r="L32" s="96"/>
      <c r="M32" s="90">
        <f t="shared" si="9"/>
        <v>241.6</v>
      </c>
      <c r="N32" s="60">
        <v>241.6</v>
      </c>
      <c r="O32" s="60">
        <v>236.1</v>
      </c>
      <c r="P32" s="96"/>
      <c r="Q32" s="90">
        <f t="shared" si="7"/>
        <v>241.6</v>
      </c>
      <c r="R32" s="60">
        <v>241.6</v>
      </c>
      <c r="S32" s="60">
        <v>236.1</v>
      </c>
      <c r="T32" s="96"/>
      <c r="U32" s="90">
        <f t="shared" si="8"/>
        <v>241.6</v>
      </c>
      <c r="V32" s="60">
        <v>241.6</v>
      </c>
      <c r="W32" s="60">
        <v>236.1</v>
      </c>
      <c r="X32" s="61"/>
      <c r="Y32" s="57"/>
    </row>
    <row r="33" spans="1:25" x14ac:dyDescent="0.2">
      <c r="A33" s="47"/>
      <c r="B33" s="48"/>
      <c r="C33" s="49"/>
      <c r="D33" s="109" t="s">
        <v>44</v>
      </c>
      <c r="E33" s="110">
        <v>3</v>
      </c>
      <c r="F33" s="107" t="s">
        <v>45</v>
      </c>
      <c r="G33" s="95"/>
      <c r="H33" s="85" t="s">
        <v>27</v>
      </c>
      <c r="I33" s="59">
        <f t="shared" si="0"/>
        <v>30</v>
      </c>
      <c r="J33" s="60">
        <v>30</v>
      </c>
      <c r="K33" s="60"/>
      <c r="L33" s="96"/>
      <c r="M33" s="90">
        <f t="shared" si="9"/>
        <v>30</v>
      </c>
      <c r="N33" s="60">
        <v>30</v>
      </c>
      <c r="O33" s="60"/>
      <c r="P33" s="96"/>
      <c r="Q33" s="59">
        <f t="shared" si="7"/>
        <v>40</v>
      </c>
      <c r="R33" s="60">
        <v>40</v>
      </c>
      <c r="S33" s="60"/>
      <c r="T33" s="96"/>
      <c r="U33" s="59">
        <f t="shared" si="8"/>
        <v>40</v>
      </c>
      <c r="V33" s="60">
        <v>40</v>
      </c>
      <c r="W33" s="60"/>
      <c r="X33" s="61"/>
      <c r="Y33" s="57"/>
    </row>
    <row r="34" spans="1:25" ht="37.5" customHeight="1" thickBot="1" x14ac:dyDescent="0.25">
      <c r="A34" s="47"/>
      <c r="B34" s="48"/>
      <c r="C34" s="49"/>
      <c r="D34" s="111" t="s">
        <v>46</v>
      </c>
      <c r="E34" s="98">
        <v>6</v>
      </c>
      <c r="F34" s="112" t="s">
        <v>47</v>
      </c>
      <c r="G34" s="113"/>
      <c r="H34" s="114" t="s">
        <v>27</v>
      </c>
      <c r="I34" s="115">
        <f>SUM(J34+L34)</f>
        <v>100</v>
      </c>
      <c r="J34" s="116">
        <v>100</v>
      </c>
      <c r="K34" s="116"/>
      <c r="L34" s="117"/>
      <c r="M34" s="90">
        <f t="shared" si="9"/>
        <v>220</v>
      </c>
      <c r="N34" s="116">
        <f>100+120</f>
        <v>220</v>
      </c>
      <c r="O34" s="116"/>
      <c r="P34" s="117"/>
      <c r="Q34" s="115">
        <f t="shared" si="7"/>
        <v>100</v>
      </c>
      <c r="R34" s="116">
        <v>100</v>
      </c>
      <c r="S34" s="116"/>
      <c r="T34" s="117"/>
      <c r="U34" s="115">
        <f t="shared" si="8"/>
        <v>100</v>
      </c>
      <c r="V34" s="60">
        <v>100</v>
      </c>
      <c r="W34" s="60"/>
      <c r="X34" s="61"/>
      <c r="Y34" s="57"/>
    </row>
    <row r="35" spans="1:25" s="82" customFormat="1" ht="22.15" customHeight="1" thickBot="1" x14ac:dyDescent="0.25">
      <c r="A35" s="67"/>
      <c r="B35" s="68"/>
      <c r="C35" s="69"/>
      <c r="D35" s="118"/>
      <c r="E35" s="119"/>
      <c r="F35" s="120" t="s">
        <v>31</v>
      </c>
      <c r="G35" s="121"/>
      <c r="H35" s="122"/>
      <c r="I35" s="76">
        <f>SUM(J35+L35)</f>
        <v>4027.1</v>
      </c>
      <c r="J35" s="77">
        <f>SUM(J17:J34)</f>
        <v>3829.6</v>
      </c>
      <c r="K35" s="77">
        <f>SUM(K17:K34)</f>
        <v>3045.8</v>
      </c>
      <c r="L35" s="123">
        <f>SUM(L17:L34)</f>
        <v>197.5</v>
      </c>
      <c r="M35" s="76">
        <f>SUM(N35+P35)</f>
        <v>5047.7</v>
      </c>
      <c r="N35" s="77">
        <f>SUM(N17:N34)</f>
        <v>4842.7</v>
      </c>
      <c r="O35" s="77">
        <f>SUM(O17:O34)</f>
        <v>3780.4999999999995</v>
      </c>
      <c r="P35" s="78">
        <f>SUM(P17:P34)</f>
        <v>205</v>
      </c>
      <c r="Q35" s="76">
        <f>SUM(R35+T35)</f>
        <v>4810.3</v>
      </c>
      <c r="R35" s="77">
        <f>SUM(R17:R34)</f>
        <v>4605.3</v>
      </c>
      <c r="S35" s="77">
        <f>SUM(S17:S34)</f>
        <v>3780.4999999999995</v>
      </c>
      <c r="T35" s="123">
        <f>SUM(T17:T34)</f>
        <v>205</v>
      </c>
      <c r="U35" s="76">
        <f>SUM(V35+X35)</f>
        <v>4810.3</v>
      </c>
      <c r="V35" s="74">
        <f>SUM(V17:V34)</f>
        <v>4605.3</v>
      </c>
      <c r="W35" s="74">
        <f>SUM(W17:W34)</f>
        <v>3780.4999999999995</v>
      </c>
      <c r="X35" s="124">
        <f>SUM(X17:X34)</f>
        <v>205</v>
      </c>
      <c r="Y35" s="57"/>
    </row>
    <row r="36" spans="1:25" ht="13.5" customHeight="1" x14ac:dyDescent="0.2">
      <c r="A36" s="47">
        <v>1</v>
      </c>
      <c r="B36" s="48">
        <v>1</v>
      </c>
      <c r="C36" s="49">
        <v>3</v>
      </c>
      <c r="D36" s="125" t="s">
        <v>48</v>
      </c>
      <c r="E36" s="126">
        <v>6</v>
      </c>
      <c r="F36" s="127" t="s">
        <v>25</v>
      </c>
      <c r="G36" s="86" t="s">
        <v>49</v>
      </c>
      <c r="H36" s="128" t="s">
        <v>27</v>
      </c>
      <c r="I36" s="129">
        <f>SUM(J36+L36)</f>
        <v>127.7</v>
      </c>
      <c r="J36" s="130">
        <v>127.7</v>
      </c>
      <c r="K36" s="130">
        <v>122.1</v>
      </c>
      <c r="L36" s="131"/>
      <c r="M36" s="129">
        <f t="shared" ref="M36:M51" si="10">SUM(N36+P36)</f>
        <v>153.5</v>
      </c>
      <c r="N36" s="130">
        <v>153.5</v>
      </c>
      <c r="O36" s="130">
        <v>142.4</v>
      </c>
      <c r="P36" s="131"/>
      <c r="Q36" s="129">
        <f t="shared" si="7"/>
        <v>153.5</v>
      </c>
      <c r="R36" s="130">
        <v>153.5</v>
      </c>
      <c r="S36" s="130">
        <v>142.4</v>
      </c>
      <c r="T36" s="131"/>
      <c r="U36" s="129">
        <f t="shared" ref="U36:U46" si="11">SUM(V36+X36)</f>
        <v>153.5</v>
      </c>
      <c r="V36" s="130">
        <v>153.5</v>
      </c>
      <c r="W36" s="130">
        <v>142.4</v>
      </c>
      <c r="X36" s="131"/>
      <c r="Y36" s="57"/>
    </row>
    <row r="37" spans="1:25" ht="13.5" customHeight="1" thickBot="1" x14ac:dyDescent="0.25">
      <c r="A37" s="47"/>
      <c r="B37" s="48"/>
      <c r="C37" s="49"/>
      <c r="D37" s="125"/>
      <c r="E37" s="126"/>
      <c r="F37" s="132"/>
      <c r="G37" s="95"/>
      <c r="H37" s="133"/>
      <c r="I37" s="134"/>
      <c r="J37" s="135"/>
      <c r="K37" s="135"/>
      <c r="L37" s="136"/>
      <c r="M37" s="134"/>
      <c r="N37" s="135"/>
      <c r="O37" s="135"/>
      <c r="P37" s="136"/>
      <c r="Q37" s="134"/>
      <c r="R37" s="135"/>
      <c r="S37" s="135"/>
      <c r="T37" s="136"/>
      <c r="U37" s="134"/>
      <c r="V37" s="135"/>
      <c r="W37" s="135"/>
      <c r="X37" s="136"/>
      <c r="Y37" s="57"/>
    </row>
    <row r="38" spans="1:25" s="82" customFormat="1" ht="21" customHeight="1" thickBot="1" x14ac:dyDescent="0.25">
      <c r="A38" s="67"/>
      <c r="B38" s="68"/>
      <c r="C38" s="69"/>
      <c r="D38" s="137"/>
      <c r="E38" s="138"/>
      <c r="F38" s="120" t="s">
        <v>31</v>
      </c>
      <c r="G38" s="121"/>
      <c r="H38" s="122"/>
      <c r="I38" s="139">
        <f t="shared" ref="I38:I64" si="12">SUM(J38+L38)</f>
        <v>127.7</v>
      </c>
      <c r="J38" s="80">
        <f>SUM(J36:J37)</f>
        <v>127.7</v>
      </c>
      <c r="K38" s="80">
        <f>SUM(K36:K37)</f>
        <v>122.1</v>
      </c>
      <c r="L38" s="140">
        <f>SUM(L36:L37)</f>
        <v>0</v>
      </c>
      <c r="M38" s="76">
        <f>SUM(N38+P38)</f>
        <v>153.5</v>
      </c>
      <c r="N38" s="77">
        <f>SUM(N36:N37)</f>
        <v>153.5</v>
      </c>
      <c r="O38" s="77">
        <f>SUM(O36:O37)</f>
        <v>142.4</v>
      </c>
      <c r="P38" s="78">
        <f>SUM(P36:P37)</f>
        <v>0</v>
      </c>
      <c r="Q38" s="141">
        <f>SUM(R38+T38)</f>
        <v>153.5</v>
      </c>
      <c r="R38" s="80">
        <f>SUM(R36:R37)</f>
        <v>153.5</v>
      </c>
      <c r="S38" s="80">
        <f>SUM(S36:S37)</f>
        <v>142.4</v>
      </c>
      <c r="T38" s="140">
        <f>SUM(T36:T37)</f>
        <v>0</v>
      </c>
      <c r="U38" s="76">
        <f>SUM(V38+X38)</f>
        <v>153.5</v>
      </c>
      <c r="V38" s="77">
        <f>SUM(V36:V37)</f>
        <v>153.5</v>
      </c>
      <c r="W38" s="77">
        <f>SUM(W36:W37)</f>
        <v>142.4</v>
      </c>
      <c r="X38" s="78">
        <f>SUM(X36:X37)</f>
        <v>0</v>
      </c>
      <c r="Y38" s="57"/>
    </row>
    <row r="39" spans="1:25" s="82" customFormat="1" ht="21" customHeight="1" thickBot="1" x14ac:dyDescent="0.25">
      <c r="A39" s="47">
        <v>1</v>
      </c>
      <c r="B39" s="48">
        <v>1</v>
      </c>
      <c r="C39" s="49">
        <v>4</v>
      </c>
      <c r="D39" s="125" t="s">
        <v>50</v>
      </c>
      <c r="E39" s="142">
        <v>19</v>
      </c>
      <c r="F39" s="103" t="s">
        <v>33</v>
      </c>
      <c r="G39" s="103" t="s">
        <v>51</v>
      </c>
      <c r="H39" s="143" t="s">
        <v>27</v>
      </c>
      <c r="I39" s="53">
        <f t="shared" si="12"/>
        <v>77</v>
      </c>
      <c r="J39" s="54">
        <v>77</v>
      </c>
      <c r="K39" s="54">
        <v>61.3</v>
      </c>
      <c r="L39" s="55"/>
      <c r="M39" s="53">
        <f t="shared" si="10"/>
        <v>100.5</v>
      </c>
      <c r="N39" s="54">
        <v>100.5</v>
      </c>
      <c r="O39" s="54">
        <v>74.099999999999994</v>
      </c>
      <c r="P39" s="144"/>
      <c r="Q39" s="53">
        <f t="shared" si="7"/>
        <v>100.5</v>
      </c>
      <c r="R39" s="54">
        <v>100.5</v>
      </c>
      <c r="S39" s="54">
        <v>74.099999999999994</v>
      </c>
      <c r="T39" s="144"/>
      <c r="U39" s="53">
        <f t="shared" si="11"/>
        <v>100.5</v>
      </c>
      <c r="V39" s="54">
        <v>100.5</v>
      </c>
      <c r="W39" s="54">
        <v>74.099999999999994</v>
      </c>
      <c r="X39" s="56"/>
      <c r="Y39" s="57"/>
    </row>
    <row r="40" spans="1:25" s="82" customFormat="1" ht="21" customHeight="1" thickBot="1" x14ac:dyDescent="0.25">
      <c r="A40" s="67"/>
      <c r="B40" s="68"/>
      <c r="C40" s="69"/>
      <c r="D40" s="137"/>
      <c r="E40" s="145"/>
      <c r="F40" s="146" t="s">
        <v>31</v>
      </c>
      <c r="G40" s="147"/>
      <c r="H40" s="121"/>
      <c r="I40" s="76">
        <f t="shared" si="12"/>
        <v>77</v>
      </c>
      <c r="J40" s="77">
        <f t="shared" ref="J40:P40" si="13">SUM(J39:J39)</f>
        <v>77</v>
      </c>
      <c r="K40" s="77">
        <f t="shared" si="13"/>
        <v>61.3</v>
      </c>
      <c r="L40" s="123">
        <f t="shared" si="13"/>
        <v>0</v>
      </c>
      <c r="M40" s="76">
        <f t="shared" si="13"/>
        <v>100.5</v>
      </c>
      <c r="N40" s="77">
        <f t="shared" si="13"/>
        <v>100.5</v>
      </c>
      <c r="O40" s="77">
        <f t="shared" si="13"/>
        <v>74.099999999999994</v>
      </c>
      <c r="P40" s="78">
        <f t="shared" si="13"/>
        <v>0</v>
      </c>
      <c r="Q40" s="148">
        <f>SUM(R40+T40)</f>
        <v>100.5</v>
      </c>
      <c r="R40" s="77">
        <f>SUM(R39:R39)</f>
        <v>100.5</v>
      </c>
      <c r="S40" s="77">
        <f>SUM(S39:S39)</f>
        <v>74.099999999999994</v>
      </c>
      <c r="T40" s="123">
        <f>SUM(T39:T39)</f>
        <v>0</v>
      </c>
      <c r="U40" s="76">
        <f>SUM(V40+X40)</f>
        <v>100.5</v>
      </c>
      <c r="V40" s="77">
        <f>SUM(V39:V39)</f>
        <v>100.5</v>
      </c>
      <c r="W40" s="77">
        <f>SUM(W39:W39)</f>
        <v>74.099999999999994</v>
      </c>
      <c r="X40" s="78">
        <f>SUM(X39:X39)</f>
        <v>0</v>
      </c>
      <c r="Y40" s="57"/>
    </row>
    <row r="41" spans="1:25" s="82" customFormat="1" ht="17.45" customHeight="1" x14ac:dyDescent="0.2">
      <c r="A41" s="47">
        <v>1</v>
      </c>
      <c r="B41" s="48">
        <v>1</v>
      </c>
      <c r="C41" s="49">
        <v>5</v>
      </c>
      <c r="D41" s="125" t="s">
        <v>52</v>
      </c>
      <c r="E41" s="142">
        <v>20</v>
      </c>
      <c r="F41" s="149" t="s">
        <v>33</v>
      </c>
      <c r="G41" s="149" t="s">
        <v>53</v>
      </c>
      <c r="H41" s="150" t="s">
        <v>27</v>
      </c>
      <c r="I41" s="90">
        <f t="shared" si="12"/>
        <v>76.400000000000006</v>
      </c>
      <c r="J41" s="88">
        <v>76.400000000000006</v>
      </c>
      <c r="K41" s="88">
        <v>59.3</v>
      </c>
      <c r="L41" s="89"/>
      <c r="M41" s="90">
        <f t="shared" si="10"/>
        <v>99.9</v>
      </c>
      <c r="N41" s="88">
        <v>99.9</v>
      </c>
      <c r="O41" s="88">
        <v>75</v>
      </c>
      <c r="P41" s="89"/>
      <c r="Q41" s="90">
        <f t="shared" ref="Q41:Q46" si="14">SUM(R41+T41)</f>
        <v>99.9</v>
      </c>
      <c r="R41" s="88">
        <v>99.9</v>
      </c>
      <c r="S41" s="88">
        <v>75</v>
      </c>
      <c r="T41" s="89"/>
      <c r="U41" s="53">
        <f t="shared" si="11"/>
        <v>99.9</v>
      </c>
      <c r="V41" s="88">
        <v>99.9</v>
      </c>
      <c r="W41" s="88">
        <v>75</v>
      </c>
      <c r="X41" s="56"/>
      <c r="Y41" s="57"/>
    </row>
    <row r="42" spans="1:25" s="82" customFormat="1" ht="17.45" customHeight="1" thickBot="1" x14ac:dyDescent="0.25">
      <c r="A42" s="47"/>
      <c r="B42" s="48"/>
      <c r="C42" s="49"/>
      <c r="D42" s="125"/>
      <c r="E42" s="142"/>
      <c r="F42" s="151"/>
      <c r="G42" s="151"/>
      <c r="H42" s="152" t="s">
        <v>37</v>
      </c>
      <c r="I42" s="59">
        <f t="shared" si="12"/>
        <v>0.4</v>
      </c>
      <c r="J42" s="60">
        <v>0.4</v>
      </c>
      <c r="K42" s="60"/>
      <c r="L42" s="96"/>
      <c r="M42" s="90">
        <f t="shared" si="10"/>
        <v>0.4</v>
      </c>
      <c r="N42" s="60">
        <v>0.4</v>
      </c>
      <c r="O42" s="60"/>
      <c r="P42" s="96"/>
      <c r="Q42" s="90">
        <f t="shared" si="14"/>
        <v>0.4</v>
      </c>
      <c r="R42" s="60">
        <v>0.4</v>
      </c>
      <c r="S42" s="60"/>
      <c r="T42" s="96"/>
      <c r="U42" s="90">
        <f t="shared" si="11"/>
        <v>0.4</v>
      </c>
      <c r="V42" s="60">
        <v>0.4</v>
      </c>
      <c r="W42" s="153"/>
      <c r="X42" s="62"/>
      <c r="Y42" s="57"/>
    </row>
    <row r="43" spans="1:25" s="82" customFormat="1" ht="21" customHeight="1" thickBot="1" x14ac:dyDescent="0.25">
      <c r="A43" s="67"/>
      <c r="B43" s="68"/>
      <c r="C43" s="69"/>
      <c r="D43" s="137"/>
      <c r="E43" s="145"/>
      <c r="F43" s="120" t="s">
        <v>31</v>
      </c>
      <c r="G43" s="121"/>
      <c r="H43" s="122"/>
      <c r="I43" s="76">
        <f>SUM(J43+L43)</f>
        <v>76.800000000000011</v>
      </c>
      <c r="J43" s="77">
        <f>SUM(J41:J42)</f>
        <v>76.800000000000011</v>
      </c>
      <c r="K43" s="77">
        <f>SUM(K41:K42)</f>
        <v>59.3</v>
      </c>
      <c r="L43" s="123">
        <f>SUM(L41:L42)</f>
        <v>0</v>
      </c>
      <c r="M43" s="76">
        <f>SUM(N43+P43)</f>
        <v>100.30000000000001</v>
      </c>
      <c r="N43" s="77">
        <f>SUM(N41:N42)</f>
        <v>100.30000000000001</v>
      </c>
      <c r="O43" s="77">
        <f>SUM(O41:O42)</f>
        <v>75</v>
      </c>
      <c r="P43" s="78">
        <f>SUM(P41:P42)</f>
        <v>0</v>
      </c>
      <c r="Q43" s="148">
        <f>SUM(R43+T43)</f>
        <v>100.30000000000001</v>
      </c>
      <c r="R43" s="77">
        <f>SUM(R41:R42)</f>
        <v>100.30000000000001</v>
      </c>
      <c r="S43" s="77">
        <f>SUM(S41:S42)</f>
        <v>75</v>
      </c>
      <c r="T43" s="123">
        <f>SUM(T41:T42)</f>
        <v>0</v>
      </c>
      <c r="U43" s="76">
        <f>SUM(V43+X43)</f>
        <v>100.30000000000001</v>
      </c>
      <c r="V43" s="77">
        <f>SUM(V41:V42)</f>
        <v>100.30000000000001</v>
      </c>
      <c r="W43" s="77">
        <f>SUM(W41:W42)</f>
        <v>75</v>
      </c>
      <c r="X43" s="78">
        <f>SUM(X41:X42)</f>
        <v>0</v>
      </c>
      <c r="Y43" s="57"/>
    </row>
    <row r="44" spans="1:25" s="82" customFormat="1" ht="21" customHeight="1" thickBot="1" x14ac:dyDescent="0.25">
      <c r="A44" s="47">
        <v>1</v>
      </c>
      <c r="B44" s="48">
        <v>1</v>
      </c>
      <c r="C44" s="49">
        <v>6</v>
      </c>
      <c r="D44" s="125" t="s">
        <v>54</v>
      </c>
      <c r="E44" s="142">
        <v>21</v>
      </c>
      <c r="F44" s="154" t="s">
        <v>33</v>
      </c>
      <c r="G44" s="155" t="s">
        <v>55</v>
      </c>
      <c r="H44" s="156" t="s">
        <v>27</v>
      </c>
      <c r="I44" s="59">
        <f t="shared" si="12"/>
        <v>78.900000000000006</v>
      </c>
      <c r="J44" s="60">
        <v>78.900000000000006</v>
      </c>
      <c r="K44" s="60">
        <v>69.2</v>
      </c>
      <c r="L44" s="96"/>
      <c r="M44" s="90">
        <f t="shared" si="10"/>
        <v>114.6</v>
      </c>
      <c r="N44" s="157">
        <v>114.6</v>
      </c>
      <c r="O44" s="60">
        <v>87.8</v>
      </c>
      <c r="P44" s="96"/>
      <c r="Q44" s="90">
        <f t="shared" si="14"/>
        <v>114.6</v>
      </c>
      <c r="R44" s="60">
        <v>114.6</v>
      </c>
      <c r="S44" s="60">
        <v>87.8</v>
      </c>
      <c r="T44" s="96"/>
      <c r="U44" s="90">
        <f t="shared" si="11"/>
        <v>114.6</v>
      </c>
      <c r="V44" s="60">
        <v>114.6</v>
      </c>
      <c r="W44" s="60">
        <v>87.8</v>
      </c>
      <c r="X44" s="158"/>
      <c r="Y44" s="57"/>
    </row>
    <row r="45" spans="1:25" s="82" customFormat="1" ht="21" customHeight="1" thickBot="1" x14ac:dyDescent="0.25">
      <c r="A45" s="67"/>
      <c r="B45" s="68"/>
      <c r="C45" s="69"/>
      <c r="D45" s="137"/>
      <c r="E45" s="145"/>
      <c r="F45" s="120" t="s">
        <v>31</v>
      </c>
      <c r="G45" s="121"/>
      <c r="H45" s="122"/>
      <c r="I45" s="76">
        <f t="shared" si="12"/>
        <v>78.900000000000006</v>
      </c>
      <c r="J45" s="77">
        <f t="shared" ref="J45:X45" si="15">SUM(J44:J44)</f>
        <v>78.900000000000006</v>
      </c>
      <c r="K45" s="77">
        <f t="shared" si="15"/>
        <v>69.2</v>
      </c>
      <c r="L45" s="123">
        <f t="shared" si="15"/>
        <v>0</v>
      </c>
      <c r="M45" s="76">
        <f t="shared" si="15"/>
        <v>114.6</v>
      </c>
      <c r="N45" s="77">
        <f t="shared" si="15"/>
        <v>114.6</v>
      </c>
      <c r="O45" s="77">
        <f t="shared" si="15"/>
        <v>87.8</v>
      </c>
      <c r="P45" s="78">
        <f t="shared" si="15"/>
        <v>0</v>
      </c>
      <c r="Q45" s="76">
        <f t="shared" si="15"/>
        <v>114.6</v>
      </c>
      <c r="R45" s="77">
        <f t="shared" si="15"/>
        <v>114.6</v>
      </c>
      <c r="S45" s="77">
        <f t="shared" si="15"/>
        <v>87.8</v>
      </c>
      <c r="T45" s="78">
        <f t="shared" si="15"/>
        <v>0</v>
      </c>
      <c r="U45" s="148">
        <f t="shared" si="15"/>
        <v>114.6</v>
      </c>
      <c r="V45" s="77">
        <f t="shared" si="15"/>
        <v>114.6</v>
      </c>
      <c r="W45" s="77">
        <f t="shared" si="15"/>
        <v>87.8</v>
      </c>
      <c r="X45" s="78">
        <f t="shared" si="15"/>
        <v>0</v>
      </c>
      <c r="Y45" s="57"/>
    </row>
    <row r="46" spans="1:25" s="82" customFormat="1" ht="21" customHeight="1" thickBot="1" x14ac:dyDescent="0.25">
      <c r="A46" s="47">
        <v>1</v>
      </c>
      <c r="B46" s="48">
        <v>1</v>
      </c>
      <c r="C46" s="49">
        <v>7</v>
      </c>
      <c r="D46" s="125" t="s">
        <v>56</v>
      </c>
      <c r="E46" s="142">
        <v>22</v>
      </c>
      <c r="F46" s="154" t="s">
        <v>33</v>
      </c>
      <c r="G46" s="155" t="s">
        <v>57</v>
      </c>
      <c r="H46" s="156" t="s">
        <v>27</v>
      </c>
      <c r="I46" s="59">
        <f t="shared" si="12"/>
        <v>69.3</v>
      </c>
      <c r="J46" s="60">
        <v>69.3</v>
      </c>
      <c r="K46" s="60">
        <v>59.1</v>
      </c>
      <c r="L46" s="96"/>
      <c r="M46" s="90">
        <f t="shared" si="10"/>
        <v>89.9</v>
      </c>
      <c r="N46" s="60">
        <v>89.9</v>
      </c>
      <c r="O46" s="60">
        <v>73.2</v>
      </c>
      <c r="P46" s="96"/>
      <c r="Q46" s="90">
        <f t="shared" si="14"/>
        <v>89.9</v>
      </c>
      <c r="R46" s="60">
        <v>89.9</v>
      </c>
      <c r="S46" s="60">
        <v>73.2</v>
      </c>
      <c r="T46" s="96"/>
      <c r="U46" s="90">
        <f t="shared" si="11"/>
        <v>89.9</v>
      </c>
      <c r="V46" s="60">
        <v>89.9</v>
      </c>
      <c r="W46" s="60">
        <v>73.2</v>
      </c>
      <c r="X46" s="62"/>
      <c r="Y46" s="57"/>
    </row>
    <row r="47" spans="1:25" s="82" customFormat="1" ht="21" customHeight="1" thickBot="1" x14ac:dyDescent="0.25">
      <c r="A47" s="67"/>
      <c r="B47" s="68"/>
      <c r="C47" s="69"/>
      <c r="D47" s="137"/>
      <c r="E47" s="145"/>
      <c r="F47" s="120" t="s">
        <v>31</v>
      </c>
      <c r="G47" s="121"/>
      <c r="H47" s="122"/>
      <c r="I47" s="76">
        <f>SUM(J47+L47)</f>
        <v>69.3</v>
      </c>
      <c r="J47" s="77">
        <f t="shared" ref="J47:X47" si="16">SUM(J46:J46)</f>
        <v>69.3</v>
      </c>
      <c r="K47" s="77">
        <f t="shared" si="16"/>
        <v>59.1</v>
      </c>
      <c r="L47" s="123">
        <f t="shared" si="16"/>
        <v>0</v>
      </c>
      <c r="M47" s="76">
        <f t="shared" si="16"/>
        <v>89.9</v>
      </c>
      <c r="N47" s="77">
        <f t="shared" si="16"/>
        <v>89.9</v>
      </c>
      <c r="O47" s="77">
        <f t="shared" si="16"/>
        <v>73.2</v>
      </c>
      <c r="P47" s="78">
        <f t="shared" si="16"/>
        <v>0</v>
      </c>
      <c r="Q47" s="76">
        <f t="shared" si="16"/>
        <v>89.9</v>
      </c>
      <c r="R47" s="77">
        <f t="shared" si="16"/>
        <v>89.9</v>
      </c>
      <c r="S47" s="77">
        <f t="shared" si="16"/>
        <v>73.2</v>
      </c>
      <c r="T47" s="78">
        <f t="shared" si="16"/>
        <v>0</v>
      </c>
      <c r="U47" s="148">
        <f t="shared" si="16"/>
        <v>89.9</v>
      </c>
      <c r="V47" s="77">
        <f t="shared" si="16"/>
        <v>89.9</v>
      </c>
      <c r="W47" s="77">
        <f t="shared" si="16"/>
        <v>73.2</v>
      </c>
      <c r="X47" s="78">
        <f t="shared" si="16"/>
        <v>0</v>
      </c>
      <c r="Y47" s="57"/>
    </row>
    <row r="48" spans="1:25" s="82" customFormat="1" ht="21" customHeight="1" thickBot="1" x14ac:dyDescent="0.25">
      <c r="A48" s="47">
        <v>1</v>
      </c>
      <c r="B48" s="48">
        <v>1</v>
      </c>
      <c r="C48" s="49">
        <v>8</v>
      </c>
      <c r="D48" s="125" t="s">
        <v>58</v>
      </c>
      <c r="E48" s="142">
        <v>23</v>
      </c>
      <c r="F48" s="103" t="s">
        <v>33</v>
      </c>
      <c r="G48" s="103" t="s">
        <v>59</v>
      </c>
      <c r="H48" s="143" t="s">
        <v>27</v>
      </c>
      <c r="I48" s="90">
        <f t="shared" si="12"/>
        <v>58.5</v>
      </c>
      <c r="J48" s="60">
        <v>58.5</v>
      </c>
      <c r="K48" s="60">
        <v>54.4</v>
      </c>
      <c r="L48" s="159"/>
      <c r="M48" s="90">
        <f t="shared" si="10"/>
        <v>77.5</v>
      </c>
      <c r="N48" s="60">
        <v>77.5</v>
      </c>
      <c r="O48" s="60">
        <v>70.599999999999994</v>
      </c>
      <c r="P48" s="96"/>
      <c r="Q48" s="90">
        <f t="shared" ref="Q48:Q64" si="17">SUM(R48+T48)</f>
        <v>77.5</v>
      </c>
      <c r="R48" s="60">
        <v>77.5</v>
      </c>
      <c r="S48" s="60">
        <v>70.599999999999994</v>
      </c>
      <c r="T48" s="96"/>
      <c r="U48" s="90">
        <f t="shared" ref="U48:U64" si="18">SUM(V48+X48)</f>
        <v>77.5</v>
      </c>
      <c r="V48" s="60">
        <v>77.5</v>
      </c>
      <c r="W48" s="60">
        <v>70.599999999999994</v>
      </c>
      <c r="X48" s="62"/>
      <c r="Y48" s="57"/>
    </row>
    <row r="49" spans="1:25" s="82" customFormat="1" ht="21" customHeight="1" thickBot="1" x14ac:dyDescent="0.25">
      <c r="A49" s="67"/>
      <c r="B49" s="68"/>
      <c r="C49" s="69"/>
      <c r="D49" s="137"/>
      <c r="E49" s="145"/>
      <c r="F49" s="120" t="s">
        <v>31</v>
      </c>
      <c r="G49" s="121"/>
      <c r="H49" s="122"/>
      <c r="I49" s="76">
        <f t="shared" si="12"/>
        <v>58.5</v>
      </c>
      <c r="J49" s="77">
        <f>SUM(J48)</f>
        <v>58.5</v>
      </c>
      <c r="K49" s="77">
        <f t="shared" ref="K49:L49" si="19">SUM(K48)</f>
        <v>54.4</v>
      </c>
      <c r="L49" s="77">
        <f t="shared" si="19"/>
        <v>0</v>
      </c>
      <c r="M49" s="76">
        <f>SUM(N49+P49)</f>
        <v>77.5</v>
      </c>
      <c r="N49" s="77">
        <f>SUM(N48)</f>
        <v>77.5</v>
      </c>
      <c r="O49" s="77">
        <f t="shared" ref="O49:P49" si="20">SUM(O48)</f>
        <v>70.599999999999994</v>
      </c>
      <c r="P49" s="77">
        <f t="shared" si="20"/>
        <v>0</v>
      </c>
      <c r="Q49" s="76">
        <f>SUM(R49+T49)</f>
        <v>77.5</v>
      </c>
      <c r="R49" s="77">
        <f>SUM(R48)</f>
        <v>77.5</v>
      </c>
      <c r="S49" s="77">
        <f t="shared" ref="S49:T49" si="21">SUM(S48)</f>
        <v>70.599999999999994</v>
      </c>
      <c r="T49" s="123">
        <f t="shared" si="21"/>
        <v>0</v>
      </c>
      <c r="U49" s="76">
        <f>SUM(V49+X49)</f>
        <v>77.5</v>
      </c>
      <c r="V49" s="77">
        <f>SUM(V48)</f>
        <v>77.5</v>
      </c>
      <c r="W49" s="77">
        <f t="shared" ref="W49:X49" si="22">SUM(W48)</f>
        <v>70.599999999999994</v>
      </c>
      <c r="X49" s="78">
        <f t="shared" si="22"/>
        <v>0</v>
      </c>
      <c r="Y49" s="57"/>
    </row>
    <row r="50" spans="1:25" s="82" customFormat="1" ht="21" customHeight="1" x14ac:dyDescent="0.2">
      <c r="A50" s="47">
        <v>1</v>
      </c>
      <c r="B50" s="48">
        <v>1</v>
      </c>
      <c r="C50" s="49">
        <v>9</v>
      </c>
      <c r="D50" s="125" t="s">
        <v>60</v>
      </c>
      <c r="E50" s="142">
        <v>24</v>
      </c>
      <c r="F50" s="49" t="s">
        <v>33</v>
      </c>
      <c r="G50" s="105" t="s">
        <v>61</v>
      </c>
      <c r="H50" s="160" t="s">
        <v>27</v>
      </c>
      <c r="I50" s="59">
        <f t="shared" si="12"/>
        <v>63.5</v>
      </c>
      <c r="J50" s="60">
        <v>63.5</v>
      </c>
      <c r="K50" s="60">
        <v>56.1</v>
      </c>
      <c r="L50" s="96"/>
      <c r="M50" s="90">
        <f t="shared" si="10"/>
        <v>94.5</v>
      </c>
      <c r="N50" s="157">
        <v>94.5</v>
      </c>
      <c r="O50" s="60">
        <v>73.400000000000006</v>
      </c>
      <c r="P50" s="96"/>
      <c r="Q50" s="90">
        <f t="shared" si="17"/>
        <v>94.5</v>
      </c>
      <c r="R50" s="60">
        <v>94.5</v>
      </c>
      <c r="S50" s="60">
        <v>73.400000000000006</v>
      </c>
      <c r="T50" s="96"/>
      <c r="U50" s="90">
        <f t="shared" si="18"/>
        <v>94.5</v>
      </c>
      <c r="V50" s="60">
        <v>94.5</v>
      </c>
      <c r="W50" s="60">
        <v>73.400000000000006</v>
      </c>
      <c r="X50" s="158"/>
      <c r="Y50" s="57"/>
    </row>
    <row r="51" spans="1:25" s="82" customFormat="1" ht="21" customHeight="1" thickBot="1" x14ac:dyDescent="0.25">
      <c r="A51" s="47"/>
      <c r="B51" s="48"/>
      <c r="C51" s="49"/>
      <c r="D51" s="125"/>
      <c r="E51" s="142"/>
      <c r="F51" s="49"/>
      <c r="G51" s="105"/>
      <c r="H51" s="156" t="s">
        <v>37</v>
      </c>
      <c r="I51" s="59">
        <f t="shared" si="12"/>
        <v>0.1</v>
      </c>
      <c r="J51" s="60">
        <v>0.1</v>
      </c>
      <c r="K51" s="60"/>
      <c r="L51" s="96"/>
      <c r="M51" s="90">
        <f t="shared" si="10"/>
        <v>0.3</v>
      </c>
      <c r="N51" s="60">
        <v>0.3</v>
      </c>
      <c r="O51" s="60"/>
      <c r="P51" s="96"/>
      <c r="Q51" s="90">
        <f t="shared" si="17"/>
        <v>0.3</v>
      </c>
      <c r="R51" s="60">
        <v>0.3</v>
      </c>
      <c r="S51" s="60"/>
      <c r="T51" s="96"/>
      <c r="U51" s="90">
        <f t="shared" si="18"/>
        <v>0.3</v>
      </c>
      <c r="V51" s="153">
        <v>0.3</v>
      </c>
      <c r="W51" s="153"/>
      <c r="X51" s="62"/>
      <c r="Y51" s="57"/>
    </row>
    <row r="52" spans="1:25" s="82" customFormat="1" ht="21" customHeight="1" thickBot="1" x14ac:dyDescent="0.25">
      <c r="A52" s="67"/>
      <c r="B52" s="68"/>
      <c r="C52" s="69"/>
      <c r="D52" s="137"/>
      <c r="E52" s="145"/>
      <c r="F52" s="120" t="s">
        <v>31</v>
      </c>
      <c r="G52" s="121"/>
      <c r="H52" s="122"/>
      <c r="I52" s="76">
        <f>SUM(J52+L52)</f>
        <v>63.6</v>
      </c>
      <c r="J52" s="77">
        <f t="shared" ref="J52:X52" si="23">SUM(J50:J51)</f>
        <v>63.6</v>
      </c>
      <c r="K52" s="77">
        <f t="shared" si="23"/>
        <v>56.1</v>
      </c>
      <c r="L52" s="123">
        <f t="shared" si="23"/>
        <v>0</v>
      </c>
      <c r="M52" s="76">
        <f t="shared" si="23"/>
        <v>94.8</v>
      </c>
      <c r="N52" s="77">
        <f t="shared" si="23"/>
        <v>94.8</v>
      </c>
      <c r="O52" s="77">
        <f t="shared" si="23"/>
        <v>73.400000000000006</v>
      </c>
      <c r="P52" s="78">
        <f t="shared" si="23"/>
        <v>0</v>
      </c>
      <c r="Q52" s="76">
        <f t="shared" si="23"/>
        <v>94.8</v>
      </c>
      <c r="R52" s="77">
        <f t="shared" si="23"/>
        <v>94.8</v>
      </c>
      <c r="S52" s="77">
        <f t="shared" si="23"/>
        <v>73.400000000000006</v>
      </c>
      <c r="T52" s="78">
        <f t="shared" si="23"/>
        <v>0</v>
      </c>
      <c r="U52" s="148">
        <f t="shared" si="23"/>
        <v>94.8</v>
      </c>
      <c r="V52" s="77">
        <f t="shared" si="23"/>
        <v>94.8</v>
      </c>
      <c r="W52" s="77">
        <f t="shared" si="23"/>
        <v>73.400000000000006</v>
      </c>
      <c r="X52" s="78">
        <f t="shared" si="23"/>
        <v>0</v>
      </c>
      <c r="Y52" s="57"/>
    </row>
    <row r="53" spans="1:25" s="82" customFormat="1" ht="21" customHeight="1" x14ac:dyDescent="0.2">
      <c r="A53" s="47">
        <v>1</v>
      </c>
      <c r="B53" s="48">
        <v>1</v>
      </c>
      <c r="C53" s="49">
        <v>10</v>
      </c>
      <c r="D53" s="125" t="s">
        <v>62</v>
      </c>
      <c r="E53" s="142">
        <v>25</v>
      </c>
      <c r="F53" s="161" t="s">
        <v>33</v>
      </c>
      <c r="G53" s="162" t="s">
        <v>63</v>
      </c>
      <c r="H53" s="156" t="s">
        <v>27</v>
      </c>
      <c r="I53" s="59">
        <f t="shared" si="12"/>
        <v>78.7</v>
      </c>
      <c r="J53" s="60">
        <v>78.7</v>
      </c>
      <c r="K53" s="60">
        <v>65.8</v>
      </c>
      <c r="L53" s="96"/>
      <c r="M53" s="90">
        <f>SUM(N53+P53)</f>
        <v>90.7</v>
      </c>
      <c r="N53" s="60">
        <v>90.7</v>
      </c>
      <c r="O53" s="60">
        <v>70</v>
      </c>
      <c r="P53" s="96"/>
      <c r="Q53" s="90">
        <f t="shared" si="17"/>
        <v>90.7</v>
      </c>
      <c r="R53" s="60">
        <v>90.7</v>
      </c>
      <c r="S53" s="60">
        <v>70</v>
      </c>
      <c r="T53" s="96"/>
      <c r="U53" s="90">
        <f t="shared" si="18"/>
        <v>90.7</v>
      </c>
      <c r="V53" s="60">
        <v>90.7</v>
      </c>
      <c r="W53" s="60">
        <v>70</v>
      </c>
      <c r="X53" s="158"/>
      <c r="Y53" s="57"/>
    </row>
    <row r="54" spans="1:25" s="82" customFormat="1" ht="21" customHeight="1" thickBot="1" x14ac:dyDescent="0.25">
      <c r="A54" s="47"/>
      <c r="B54" s="48"/>
      <c r="C54" s="49"/>
      <c r="D54" s="125"/>
      <c r="E54" s="142"/>
      <c r="F54" s="49"/>
      <c r="G54" s="105"/>
      <c r="H54" s="156" t="s">
        <v>37</v>
      </c>
      <c r="I54" s="59">
        <f t="shared" si="12"/>
        <v>1.2</v>
      </c>
      <c r="J54" s="60">
        <v>1.2</v>
      </c>
      <c r="K54" s="60"/>
      <c r="L54" s="96"/>
      <c r="M54" s="90">
        <f>SUM(N54+P54)</f>
        <v>1.3</v>
      </c>
      <c r="N54" s="60">
        <v>1.3</v>
      </c>
      <c r="O54" s="60"/>
      <c r="P54" s="96"/>
      <c r="Q54" s="90">
        <f t="shared" si="17"/>
        <v>1.3</v>
      </c>
      <c r="R54" s="60">
        <v>1.3</v>
      </c>
      <c r="S54" s="60"/>
      <c r="T54" s="96"/>
      <c r="U54" s="90">
        <f t="shared" si="18"/>
        <v>1.3</v>
      </c>
      <c r="V54" s="153">
        <v>1.3</v>
      </c>
      <c r="W54" s="153"/>
      <c r="X54" s="62"/>
      <c r="Y54" s="57"/>
    </row>
    <row r="55" spans="1:25" s="82" customFormat="1" ht="21" customHeight="1" thickBot="1" x14ac:dyDescent="0.25">
      <c r="A55" s="67"/>
      <c r="B55" s="68"/>
      <c r="C55" s="69"/>
      <c r="D55" s="137"/>
      <c r="E55" s="145"/>
      <c r="F55" s="120" t="s">
        <v>31</v>
      </c>
      <c r="G55" s="121"/>
      <c r="H55" s="122"/>
      <c r="I55" s="76">
        <f>SUM(J55+L55)</f>
        <v>79.900000000000006</v>
      </c>
      <c r="J55" s="77">
        <f t="shared" ref="J55:X55" si="24">SUM(J53:J54)</f>
        <v>79.900000000000006</v>
      </c>
      <c r="K55" s="77">
        <f t="shared" si="24"/>
        <v>65.8</v>
      </c>
      <c r="L55" s="123">
        <f t="shared" si="24"/>
        <v>0</v>
      </c>
      <c r="M55" s="76">
        <f t="shared" si="24"/>
        <v>92</v>
      </c>
      <c r="N55" s="77">
        <f t="shared" si="24"/>
        <v>92</v>
      </c>
      <c r="O55" s="77">
        <f t="shared" si="24"/>
        <v>70</v>
      </c>
      <c r="P55" s="78">
        <f t="shared" si="24"/>
        <v>0</v>
      </c>
      <c r="Q55" s="76">
        <f t="shared" si="24"/>
        <v>92</v>
      </c>
      <c r="R55" s="77">
        <f t="shared" si="24"/>
        <v>92</v>
      </c>
      <c r="S55" s="77">
        <f t="shared" si="24"/>
        <v>70</v>
      </c>
      <c r="T55" s="78">
        <f t="shared" si="24"/>
        <v>0</v>
      </c>
      <c r="U55" s="148">
        <f t="shared" si="24"/>
        <v>92</v>
      </c>
      <c r="V55" s="77">
        <f t="shared" si="24"/>
        <v>92</v>
      </c>
      <c r="W55" s="77">
        <f t="shared" si="24"/>
        <v>70</v>
      </c>
      <c r="X55" s="78">
        <f t="shared" si="24"/>
        <v>0</v>
      </c>
      <c r="Y55" s="57"/>
    </row>
    <row r="56" spans="1:25" s="82" customFormat="1" ht="21" customHeight="1" thickBot="1" x14ac:dyDescent="0.25">
      <c r="A56" s="47">
        <v>1</v>
      </c>
      <c r="B56" s="48">
        <v>1</v>
      </c>
      <c r="C56" s="49">
        <v>11</v>
      </c>
      <c r="D56" s="92" t="s">
        <v>64</v>
      </c>
      <c r="E56" s="142">
        <v>26</v>
      </c>
      <c r="F56" s="154" t="s">
        <v>33</v>
      </c>
      <c r="G56" s="155" t="s">
        <v>65</v>
      </c>
      <c r="H56" s="156" t="s">
        <v>27</v>
      </c>
      <c r="I56" s="59">
        <f t="shared" si="12"/>
        <v>90.7</v>
      </c>
      <c r="J56" s="60">
        <v>90.7</v>
      </c>
      <c r="K56" s="60">
        <v>73.3</v>
      </c>
      <c r="L56" s="96"/>
      <c r="M56" s="90">
        <f>SUM(N56+P56)</f>
        <v>107.2</v>
      </c>
      <c r="N56" s="60">
        <v>107.2</v>
      </c>
      <c r="O56" s="60">
        <v>81.7</v>
      </c>
      <c r="P56" s="96"/>
      <c r="Q56" s="90">
        <f t="shared" si="17"/>
        <v>107.2</v>
      </c>
      <c r="R56" s="60">
        <v>107.2</v>
      </c>
      <c r="S56" s="60">
        <v>81.7</v>
      </c>
      <c r="T56" s="96"/>
      <c r="U56" s="53">
        <f t="shared" si="18"/>
        <v>107.2</v>
      </c>
      <c r="V56" s="60">
        <v>107.2</v>
      </c>
      <c r="W56" s="60">
        <v>81.7</v>
      </c>
      <c r="X56" s="56"/>
      <c r="Y56" s="57"/>
    </row>
    <row r="57" spans="1:25" s="82" customFormat="1" ht="21" customHeight="1" thickBot="1" x14ac:dyDescent="0.25">
      <c r="A57" s="67"/>
      <c r="B57" s="68"/>
      <c r="C57" s="69"/>
      <c r="D57" s="106"/>
      <c r="E57" s="145"/>
      <c r="F57" s="120" t="s">
        <v>31</v>
      </c>
      <c r="G57" s="121"/>
      <c r="H57" s="122"/>
      <c r="I57" s="76">
        <f>SUM(J57+L57)</f>
        <v>90.7</v>
      </c>
      <c r="J57" s="77">
        <f t="shared" ref="J57:X57" si="25">SUM(J56:J56)</f>
        <v>90.7</v>
      </c>
      <c r="K57" s="77">
        <f t="shared" si="25"/>
        <v>73.3</v>
      </c>
      <c r="L57" s="123">
        <f t="shared" si="25"/>
        <v>0</v>
      </c>
      <c r="M57" s="76">
        <f t="shared" si="25"/>
        <v>107.2</v>
      </c>
      <c r="N57" s="77">
        <f t="shared" si="25"/>
        <v>107.2</v>
      </c>
      <c r="O57" s="77">
        <f t="shared" si="25"/>
        <v>81.7</v>
      </c>
      <c r="P57" s="78">
        <f t="shared" si="25"/>
        <v>0</v>
      </c>
      <c r="Q57" s="148">
        <f t="shared" si="25"/>
        <v>107.2</v>
      </c>
      <c r="R57" s="77">
        <f t="shared" si="25"/>
        <v>107.2</v>
      </c>
      <c r="S57" s="77">
        <f t="shared" si="25"/>
        <v>81.7</v>
      </c>
      <c r="T57" s="123">
        <f t="shared" si="25"/>
        <v>0</v>
      </c>
      <c r="U57" s="76">
        <f t="shared" si="25"/>
        <v>107.2</v>
      </c>
      <c r="V57" s="77">
        <f t="shared" si="25"/>
        <v>107.2</v>
      </c>
      <c r="W57" s="77">
        <f t="shared" si="25"/>
        <v>81.7</v>
      </c>
      <c r="X57" s="78">
        <f t="shared" si="25"/>
        <v>0</v>
      </c>
      <c r="Y57" s="57"/>
    </row>
    <row r="58" spans="1:25" s="82" customFormat="1" ht="21" customHeight="1" x14ac:dyDescent="0.2">
      <c r="A58" s="47">
        <v>1</v>
      </c>
      <c r="B58" s="163">
        <v>1</v>
      </c>
      <c r="C58" s="105">
        <v>12</v>
      </c>
      <c r="D58" s="92" t="s">
        <v>66</v>
      </c>
      <c r="E58" s="142">
        <v>27</v>
      </c>
      <c r="F58" s="161" t="s">
        <v>33</v>
      </c>
      <c r="G58" s="162" t="s">
        <v>67</v>
      </c>
      <c r="H58" s="156" t="s">
        <v>27</v>
      </c>
      <c r="I58" s="59">
        <f t="shared" si="12"/>
        <v>112.4</v>
      </c>
      <c r="J58" s="54">
        <v>112.4</v>
      </c>
      <c r="K58" s="54">
        <v>93.3</v>
      </c>
      <c r="L58" s="96"/>
      <c r="M58" s="53">
        <f t="shared" ref="M58:M64" si="26">SUM(N58+P58)</f>
        <v>140.1</v>
      </c>
      <c r="N58" s="164">
        <v>140.1</v>
      </c>
      <c r="O58" s="54">
        <v>95.6</v>
      </c>
      <c r="P58" s="144"/>
      <c r="Q58" s="90">
        <f t="shared" si="17"/>
        <v>140.1</v>
      </c>
      <c r="R58" s="54">
        <v>140.1</v>
      </c>
      <c r="S58" s="54">
        <v>95.6</v>
      </c>
      <c r="T58" s="144"/>
      <c r="U58" s="53">
        <f t="shared" si="18"/>
        <v>140.1</v>
      </c>
      <c r="V58" s="54">
        <v>140.1</v>
      </c>
      <c r="W58" s="54">
        <v>95.6</v>
      </c>
      <c r="X58" s="56"/>
      <c r="Y58" s="57"/>
    </row>
    <row r="59" spans="1:25" s="82" customFormat="1" ht="21" customHeight="1" thickBot="1" x14ac:dyDescent="0.25">
      <c r="A59" s="47"/>
      <c r="B59" s="163"/>
      <c r="C59" s="105"/>
      <c r="D59" s="92"/>
      <c r="E59" s="142"/>
      <c r="F59" s="49"/>
      <c r="G59" s="105"/>
      <c r="H59" s="165" t="s">
        <v>37</v>
      </c>
      <c r="I59" s="90">
        <f>SUM(J59+L59)</f>
        <v>0</v>
      </c>
      <c r="J59" s="88"/>
      <c r="K59" s="88"/>
      <c r="L59" s="89"/>
      <c r="M59" s="115">
        <f>SUM(N59+P59)</f>
        <v>0</v>
      </c>
      <c r="N59" s="88"/>
      <c r="O59" s="88"/>
      <c r="P59" s="89"/>
      <c r="Q59" s="115">
        <f>SUM(R59+T59)</f>
        <v>0</v>
      </c>
      <c r="R59" s="88"/>
      <c r="S59" s="88"/>
      <c r="T59" s="89"/>
      <c r="U59" s="166">
        <f>SUM(V59+X59)</f>
        <v>0</v>
      </c>
      <c r="V59" s="167"/>
      <c r="W59" s="167"/>
      <c r="X59" s="168"/>
      <c r="Y59" s="57"/>
    </row>
    <row r="60" spans="1:25" s="82" customFormat="1" ht="21" customHeight="1" thickBot="1" x14ac:dyDescent="0.25">
      <c r="A60" s="67"/>
      <c r="B60" s="169"/>
      <c r="C60" s="93"/>
      <c r="D60" s="106"/>
      <c r="E60" s="145"/>
      <c r="F60" s="120" t="s">
        <v>31</v>
      </c>
      <c r="G60" s="121"/>
      <c r="H60" s="122"/>
      <c r="I60" s="76">
        <f>SUM(J60+L60)</f>
        <v>112.4</v>
      </c>
      <c r="J60" s="77">
        <f>SUM(J58:J59)</f>
        <v>112.4</v>
      </c>
      <c r="K60" s="77">
        <f>SUM(K58:K59)</f>
        <v>93.3</v>
      </c>
      <c r="L60" s="123">
        <f t="shared" ref="L60:X60" si="27">SUM(L58:L59)</f>
        <v>0</v>
      </c>
      <c r="M60" s="76">
        <f t="shared" si="27"/>
        <v>140.1</v>
      </c>
      <c r="N60" s="77">
        <f t="shared" si="27"/>
        <v>140.1</v>
      </c>
      <c r="O60" s="77">
        <f t="shared" si="27"/>
        <v>95.6</v>
      </c>
      <c r="P60" s="78">
        <f t="shared" si="27"/>
        <v>0</v>
      </c>
      <c r="Q60" s="148">
        <f t="shared" si="27"/>
        <v>140.1</v>
      </c>
      <c r="R60" s="77">
        <f t="shared" si="27"/>
        <v>140.1</v>
      </c>
      <c r="S60" s="77">
        <f t="shared" si="27"/>
        <v>95.6</v>
      </c>
      <c r="T60" s="123">
        <f t="shared" si="27"/>
        <v>0</v>
      </c>
      <c r="U60" s="76">
        <f t="shared" si="27"/>
        <v>140.1</v>
      </c>
      <c r="V60" s="77">
        <f t="shared" si="27"/>
        <v>140.1</v>
      </c>
      <c r="W60" s="77">
        <f t="shared" si="27"/>
        <v>95.6</v>
      </c>
      <c r="X60" s="78">
        <f t="shared" si="27"/>
        <v>0</v>
      </c>
      <c r="Y60" s="57"/>
    </row>
    <row r="61" spans="1:25" s="82" customFormat="1" ht="21" customHeight="1" x14ac:dyDescent="0.2">
      <c r="A61" s="47">
        <v>1</v>
      </c>
      <c r="B61" s="163">
        <v>1</v>
      </c>
      <c r="C61" s="105">
        <v>13</v>
      </c>
      <c r="D61" s="92" t="s">
        <v>68</v>
      </c>
      <c r="E61" s="142">
        <v>28</v>
      </c>
      <c r="F61" s="161" t="s">
        <v>33</v>
      </c>
      <c r="G61" s="162" t="s">
        <v>69</v>
      </c>
      <c r="H61" s="156" t="s">
        <v>27</v>
      </c>
      <c r="I61" s="59">
        <f t="shared" si="12"/>
        <v>79.8</v>
      </c>
      <c r="J61" s="60">
        <v>79.8</v>
      </c>
      <c r="K61" s="60">
        <v>66.599999999999994</v>
      </c>
      <c r="L61" s="96"/>
      <c r="M61" s="90">
        <f t="shared" si="26"/>
        <v>96.4</v>
      </c>
      <c r="N61" s="60">
        <v>96.4</v>
      </c>
      <c r="O61" s="60">
        <v>78.099999999999994</v>
      </c>
      <c r="P61" s="96"/>
      <c r="Q61" s="90">
        <f t="shared" si="17"/>
        <v>96.4</v>
      </c>
      <c r="R61" s="60">
        <v>96.4</v>
      </c>
      <c r="S61" s="60">
        <v>78.099999999999994</v>
      </c>
      <c r="T61" s="96"/>
      <c r="U61" s="90">
        <f t="shared" si="18"/>
        <v>96.4</v>
      </c>
      <c r="V61" s="60">
        <v>96.4</v>
      </c>
      <c r="W61" s="60">
        <v>78.099999999999994</v>
      </c>
      <c r="X61" s="62"/>
      <c r="Y61" s="57"/>
    </row>
    <row r="62" spans="1:25" s="82" customFormat="1" ht="21" customHeight="1" thickBot="1" x14ac:dyDescent="0.25">
      <c r="A62" s="47"/>
      <c r="B62" s="163"/>
      <c r="C62" s="105"/>
      <c r="D62" s="92"/>
      <c r="E62" s="142"/>
      <c r="F62" s="49"/>
      <c r="G62" s="105"/>
      <c r="H62" s="156" t="s">
        <v>37</v>
      </c>
      <c r="I62" s="59">
        <f t="shared" si="12"/>
        <v>2.2000000000000002</v>
      </c>
      <c r="J62" s="60">
        <v>2.2000000000000002</v>
      </c>
      <c r="K62" s="60"/>
      <c r="L62" s="96"/>
      <c r="M62" s="90">
        <f t="shared" si="26"/>
        <v>1.7</v>
      </c>
      <c r="N62" s="60">
        <v>1.7</v>
      </c>
      <c r="O62" s="60"/>
      <c r="P62" s="96"/>
      <c r="Q62" s="90">
        <f t="shared" si="17"/>
        <v>1.7</v>
      </c>
      <c r="R62" s="60">
        <v>1.7</v>
      </c>
      <c r="S62" s="60"/>
      <c r="T62" s="96"/>
      <c r="U62" s="90">
        <f t="shared" si="18"/>
        <v>1.7</v>
      </c>
      <c r="V62" s="60">
        <v>1.7</v>
      </c>
      <c r="W62" s="153"/>
      <c r="X62" s="62"/>
      <c r="Y62" s="57"/>
    </row>
    <row r="63" spans="1:25" s="82" customFormat="1" ht="21" customHeight="1" thickBot="1" x14ac:dyDescent="0.25">
      <c r="A63" s="67"/>
      <c r="B63" s="169"/>
      <c r="C63" s="93"/>
      <c r="D63" s="106"/>
      <c r="E63" s="145"/>
      <c r="F63" s="120" t="s">
        <v>31</v>
      </c>
      <c r="G63" s="121"/>
      <c r="H63" s="122"/>
      <c r="I63" s="76">
        <f>SUM(J63+L63)</f>
        <v>82</v>
      </c>
      <c r="J63" s="77">
        <f t="shared" ref="J63:X63" si="28">SUM(J61:J62)</f>
        <v>82</v>
      </c>
      <c r="K63" s="77">
        <f t="shared" si="28"/>
        <v>66.599999999999994</v>
      </c>
      <c r="L63" s="123">
        <f t="shared" si="28"/>
        <v>0</v>
      </c>
      <c r="M63" s="76">
        <f t="shared" si="28"/>
        <v>98.100000000000009</v>
      </c>
      <c r="N63" s="77">
        <f t="shared" si="28"/>
        <v>98.100000000000009</v>
      </c>
      <c r="O63" s="77">
        <f t="shared" si="28"/>
        <v>78.099999999999994</v>
      </c>
      <c r="P63" s="78">
        <f t="shared" si="28"/>
        <v>0</v>
      </c>
      <c r="Q63" s="148">
        <f t="shared" si="28"/>
        <v>98.100000000000009</v>
      </c>
      <c r="R63" s="77">
        <f t="shared" si="28"/>
        <v>98.100000000000009</v>
      </c>
      <c r="S63" s="77">
        <f t="shared" si="28"/>
        <v>78.099999999999994</v>
      </c>
      <c r="T63" s="123">
        <f t="shared" si="28"/>
        <v>0</v>
      </c>
      <c r="U63" s="76">
        <f t="shared" si="28"/>
        <v>98.100000000000009</v>
      </c>
      <c r="V63" s="77">
        <f t="shared" si="28"/>
        <v>98.100000000000009</v>
      </c>
      <c r="W63" s="77">
        <f t="shared" si="28"/>
        <v>78.099999999999994</v>
      </c>
      <c r="X63" s="170">
        <f t="shared" si="28"/>
        <v>0</v>
      </c>
      <c r="Y63" s="57"/>
    </row>
    <row r="64" spans="1:25" s="82" customFormat="1" ht="21" customHeight="1" thickBot="1" x14ac:dyDescent="0.25">
      <c r="A64" s="47">
        <v>1</v>
      </c>
      <c r="B64" s="163">
        <v>1</v>
      </c>
      <c r="C64" s="105">
        <v>14</v>
      </c>
      <c r="D64" s="92" t="s">
        <v>70</v>
      </c>
      <c r="E64" s="142">
        <v>29</v>
      </c>
      <c r="F64" s="154" t="s">
        <v>33</v>
      </c>
      <c r="G64" s="155" t="s">
        <v>71</v>
      </c>
      <c r="H64" s="156" t="s">
        <v>27</v>
      </c>
      <c r="I64" s="59">
        <f t="shared" si="12"/>
        <v>97.7</v>
      </c>
      <c r="J64" s="54">
        <v>97.7</v>
      </c>
      <c r="K64" s="54">
        <v>82.1</v>
      </c>
      <c r="L64" s="96"/>
      <c r="M64" s="53">
        <f t="shared" si="26"/>
        <v>111.8</v>
      </c>
      <c r="N64" s="54">
        <v>111.8</v>
      </c>
      <c r="O64" s="54">
        <v>89.7</v>
      </c>
      <c r="P64" s="144"/>
      <c r="Q64" s="90">
        <f t="shared" si="17"/>
        <v>111.8</v>
      </c>
      <c r="R64" s="54">
        <v>111.8</v>
      </c>
      <c r="S64" s="54">
        <v>89.7</v>
      </c>
      <c r="T64" s="144"/>
      <c r="U64" s="90">
        <f t="shared" si="18"/>
        <v>111.8</v>
      </c>
      <c r="V64" s="54">
        <v>111.8</v>
      </c>
      <c r="W64" s="54">
        <v>89.7</v>
      </c>
      <c r="X64" s="56"/>
      <c r="Y64" s="57"/>
    </row>
    <row r="65" spans="1:25" s="82" customFormat="1" ht="21" customHeight="1" thickBot="1" x14ac:dyDescent="0.25">
      <c r="A65" s="67"/>
      <c r="B65" s="169"/>
      <c r="C65" s="93"/>
      <c r="D65" s="106"/>
      <c r="E65" s="145"/>
      <c r="F65" s="120" t="s">
        <v>31</v>
      </c>
      <c r="G65" s="121"/>
      <c r="H65" s="122"/>
      <c r="I65" s="76">
        <f>SUM(J65+L65)</f>
        <v>97.7</v>
      </c>
      <c r="J65" s="77">
        <f t="shared" ref="J65:X65" si="29">SUM(J64:J64)</f>
        <v>97.7</v>
      </c>
      <c r="K65" s="77">
        <f t="shared" si="29"/>
        <v>82.1</v>
      </c>
      <c r="L65" s="123">
        <f t="shared" si="29"/>
        <v>0</v>
      </c>
      <c r="M65" s="76">
        <f t="shared" si="29"/>
        <v>111.8</v>
      </c>
      <c r="N65" s="77">
        <f t="shared" si="29"/>
        <v>111.8</v>
      </c>
      <c r="O65" s="77">
        <f t="shared" si="29"/>
        <v>89.7</v>
      </c>
      <c r="P65" s="78">
        <f t="shared" si="29"/>
        <v>0</v>
      </c>
      <c r="Q65" s="148">
        <f t="shared" si="29"/>
        <v>111.8</v>
      </c>
      <c r="R65" s="77">
        <f t="shared" si="29"/>
        <v>111.8</v>
      </c>
      <c r="S65" s="77">
        <f t="shared" si="29"/>
        <v>89.7</v>
      </c>
      <c r="T65" s="123">
        <f t="shared" si="29"/>
        <v>0</v>
      </c>
      <c r="U65" s="76">
        <f t="shared" si="29"/>
        <v>111.8</v>
      </c>
      <c r="V65" s="77">
        <f t="shared" si="29"/>
        <v>111.8</v>
      </c>
      <c r="W65" s="77">
        <f t="shared" si="29"/>
        <v>89.7</v>
      </c>
      <c r="X65" s="78">
        <f t="shared" si="29"/>
        <v>0</v>
      </c>
      <c r="Y65" s="57"/>
    </row>
    <row r="66" spans="1:25" s="82" customFormat="1" ht="26.25" customHeight="1" thickBot="1" x14ac:dyDescent="0.25">
      <c r="A66" s="171">
        <v>1</v>
      </c>
      <c r="B66" s="172">
        <v>1</v>
      </c>
      <c r="C66" s="173">
        <v>15</v>
      </c>
      <c r="D66" s="92" t="s">
        <v>72</v>
      </c>
      <c r="E66" s="174">
        <v>3</v>
      </c>
      <c r="F66" s="175" t="s">
        <v>33</v>
      </c>
      <c r="G66" s="175" t="s">
        <v>73</v>
      </c>
      <c r="H66" s="176" t="s">
        <v>27</v>
      </c>
      <c r="I66" s="59">
        <f>SUM(J66)</f>
        <v>1.7</v>
      </c>
      <c r="J66" s="60">
        <v>1.7</v>
      </c>
      <c r="K66" s="60">
        <v>1.7</v>
      </c>
      <c r="L66" s="96"/>
      <c r="M66" s="53">
        <f>SUM(N66+P66)</f>
        <v>0</v>
      </c>
      <c r="N66" s="60"/>
      <c r="O66" s="60"/>
      <c r="P66" s="177"/>
      <c r="Q66" s="178">
        <f>SUM(R66)</f>
        <v>0</v>
      </c>
      <c r="R66" s="60"/>
      <c r="S66" s="153"/>
      <c r="T66" s="62"/>
      <c r="U66" s="178"/>
      <c r="V66" s="153"/>
      <c r="W66" s="153"/>
      <c r="X66" s="62"/>
      <c r="Y66" s="57"/>
    </row>
    <row r="67" spans="1:25" s="82" customFormat="1" ht="24.75" customHeight="1" thickBot="1" x14ac:dyDescent="0.25">
      <c r="A67" s="171"/>
      <c r="B67" s="172"/>
      <c r="C67" s="179"/>
      <c r="D67" s="92"/>
      <c r="E67" s="180"/>
      <c r="F67" s="120" t="s">
        <v>31</v>
      </c>
      <c r="G67" s="121"/>
      <c r="H67" s="122"/>
      <c r="I67" s="76">
        <f>SUM(J67+L67)</f>
        <v>1.7</v>
      </c>
      <c r="J67" s="77">
        <f>SUM(J66)</f>
        <v>1.7</v>
      </c>
      <c r="K67" s="77">
        <f t="shared" ref="K67:L67" si="30">SUM(K66)</f>
        <v>1.7</v>
      </c>
      <c r="L67" s="77">
        <f t="shared" si="30"/>
        <v>0</v>
      </c>
      <c r="M67" s="76">
        <f t="shared" ref="M67:M72" si="31">SUM(N67+P67)</f>
        <v>0</v>
      </c>
      <c r="N67" s="77">
        <f>SUM(N66)</f>
        <v>0</v>
      </c>
      <c r="O67" s="77">
        <f t="shared" ref="O67:P67" si="32">SUM(O66)</f>
        <v>0</v>
      </c>
      <c r="P67" s="77">
        <f t="shared" si="32"/>
        <v>0</v>
      </c>
      <c r="Q67" s="76">
        <f>SUM(R67+T67)</f>
        <v>0</v>
      </c>
      <c r="R67" s="77">
        <f>SUM(R66)</f>
        <v>0</v>
      </c>
      <c r="S67" s="77">
        <f>SUM(S66)</f>
        <v>0</v>
      </c>
      <c r="T67" s="77">
        <f>SUM(T66)</f>
        <v>0</v>
      </c>
      <c r="U67" s="76">
        <f>SUM(V67+X67)</f>
        <v>0</v>
      </c>
      <c r="V67" s="77">
        <f>SUM(V66)</f>
        <v>0</v>
      </c>
      <c r="W67" s="77">
        <f>SUM(W66)</f>
        <v>0</v>
      </c>
      <c r="X67" s="78">
        <f>SUM(X66)</f>
        <v>0</v>
      </c>
      <c r="Y67" s="57"/>
    </row>
    <row r="68" spans="1:25" s="82" customFormat="1" ht="24.75" customHeight="1" thickBot="1" x14ac:dyDescent="0.25">
      <c r="A68" s="171">
        <v>1</v>
      </c>
      <c r="B68" s="172">
        <v>1</v>
      </c>
      <c r="C68" s="181">
        <v>16</v>
      </c>
      <c r="D68" s="182" t="s">
        <v>74</v>
      </c>
      <c r="E68" s="181">
        <v>10</v>
      </c>
      <c r="F68" s="183" t="s">
        <v>33</v>
      </c>
      <c r="G68" s="184" t="s">
        <v>75</v>
      </c>
      <c r="H68" s="156" t="s">
        <v>27</v>
      </c>
      <c r="I68" s="59">
        <f>SUM(J68)</f>
        <v>29.4</v>
      </c>
      <c r="J68" s="60">
        <v>29.4</v>
      </c>
      <c r="K68" s="60"/>
      <c r="L68" s="96"/>
      <c r="M68" s="185">
        <f t="shared" si="31"/>
        <v>0</v>
      </c>
      <c r="N68" s="60"/>
      <c r="O68" s="60"/>
      <c r="P68" s="177"/>
      <c r="Q68" s="186">
        <f>R68+T68</f>
        <v>0</v>
      </c>
      <c r="R68" s="153"/>
      <c r="S68" s="153"/>
      <c r="T68" s="62"/>
      <c r="U68" s="186">
        <f>SUM(V68+X68)</f>
        <v>0</v>
      </c>
      <c r="V68" s="153"/>
      <c r="W68" s="153"/>
      <c r="X68" s="62"/>
      <c r="Y68" s="57"/>
    </row>
    <row r="69" spans="1:25" s="82" customFormat="1" ht="24.75" customHeight="1" thickBot="1" x14ac:dyDescent="0.25">
      <c r="A69" s="171"/>
      <c r="B69" s="172"/>
      <c r="C69" s="179"/>
      <c r="D69" s="83"/>
      <c r="E69" s="180"/>
      <c r="F69" s="120" t="s">
        <v>31</v>
      </c>
      <c r="G69" s="121"/>
      <c r="H69" s="122"/>
      <c r="I69" s="76">
        <f>SUM(J69+L69)</f>
        <v>29.4</v>
      </c>
      <c r="J69" s="77">
        <f>SUM(J68)</f>
        <v>29.4</v>
      </c>
      <c r="K69" s="77">
        <f>SUM(K68)</f>
        <v>0</v>
      </c>
      <c r="L69" s="77">
        <f>SUM(L68)</f>
        <v>0</v>
      </c>
      <c r="M69" s="76">
        <f t="shared" si="31"/>
        <v>0</v>
      </c>
      <c r="N69" s="77">
        <f>SUM(N68)</f>
        <v>0</v>
      </c>
      <c r="O69" s="77">
        <f>SUM(O68)</f>
        <v>0</v>
      </c>
      <c r="P69" s="77">
        <f>SUM(P68)</f>
        <v>0</v>
      </c>
      <c r="Q69" s="76">
        <f>SUM(R69+T69)</f>
        <v>0</v>
      </c>
      <c r="R69" s="77">
        <f>SUM(R68)</f>
        <v>0</v>
      </c>
      <c r="S69" s="77">
        <f>SUM(S68)</f>
        <v>0</v>
      </c>
      <c r="T69" s="77">
        <f>SUM(T68)</f>
        <v>0</v>
      </c>
      <c r="U69" s="76">
        <f>SUM(V69+X69)</f>
        <v>0</v>
      </c>
      <c r="V69" s="77">
        <f>SUM(V68)</f>
        <v>0</v>
      </c>
      <c r="W69" s="77">
        <f>SUM(W68)</f>
        <v>0</v>
      </c>
      <c r="X69" s="78">
        <f>SUM(X68)</f>
        <v>0</v>
      </c>
      <c r="Y69" s="57"/>
    </row>
    <row r="70" spans="1:25" s="82" customFormat="1" ht="24.75" customHeight="1" thickBot="1" x14ac:dyDescent="0.25">
      <c r="A70" s="171">
        <v>1</v>
      </c>
      <c r="B70" s="172">
        <v>1</v>
      </c>
      <c r="C70" s="187">
        <v>17</v>
      </c>
      <c r="D70" s="188" t="s">
        <v>76</v>
      </c>
      <c r="E70" s="189" t="s">
        <v>77</v>
      </c>
      <c r="F70" s="190" t="s">
        <v>78</v>
      </c>
      <c r="G70" s="191" t="s">
        <v>79</v>
      </c>
      <c r="H70" s="192" t="s">
        <v>27</v>
      </c>
      <c r="I70" s="53">
        <f>SUM(J70+L70)</f>
        <v>12.8</v>
      </c>
      <c r="J70" s="54">
        <v>5.3</v>
      </c>
      <c r="K70" s="54"/>
      <c r="L70" s="55">
        <v>7.5</v>
      </c>
      <c r="M70" s="53">
        <f t="shared" si="31"/>
        <v>49.2</v>
      </c>
      <c r="N70" s="60">
        <v>19.2</v>
      </c>
      <c r="O70" s="60"/>
      <c r="P70" s="61">
        <v>30</v>
      </c>
      <c r="Q70" s="193">
        <f>SUM(R70)</f>
        <v>16</v>
      </c>
      <c r="R70" s="60">
        <v>16</v>
      </c>
      <c r="S70" s="60"/>
      <c r="T70" s="96"/>
      <c r="U70" s="59">
        <f>SUM(V70)</f>
        <v>16</v>
      </c>
      <c r="V70" s="60">
        <v>16</v>
      </c>
      <c r="W70" s="60"/>
      <c r="X70" s="62"/>
      <c r="Y70" s="194"/>
    </row>
    <row r="71" spans="1:25" s="82" customFormat="1" ht="26.25" hidden="1" customHeight="1" thickBot="1" x14ac:dyDescent="0.25">
      <c r="A71" s="171"/>
      <c r="B71" s="172"/>
      <c r="C71" s="187"/>
      <c r="D71" s="188"/>
      <c r="E71" s="189"/>
      <c r="F71" s="190"/>
      <c r="G71" s="191"/>
      <c r="H71" s="195" t="s">
        <v>80</v>
      </c>
      <c r="I71" s="115">
        <f>SUM(J71)</f>
        <v>0</v>
      </c>
      <c r="J71" s="116"/>
      <c r="K71" s="116"/>
      <c r="L71" s="196"/>
      <c r="M71" s="197">
        <f t="shared" si="31"/>
        <v>0</v>
      </c>
      <c r="N71" s="198"/>
      <c r="O71" s="198"/>
      <c r="P71" s="199"/>
      <c r="Q71" s="200">
        <f>SUM(R71)</f>
        <v>0</v>
      </c>
      <c r="R71" s="198"/>
      <c r="S71" s="198"/>
      <c r="T71" s="201"/>
      <c r="U71" s="202">
        <f>SUM(V71)</f>
        <v>0</v>
      </c>
      <c r="V71" s="198"/>
      <c r="W71" s="198"/>
      <c r="X71" s="203"/>
      <c r="Y71" s="194"/>
    </row>
    <row r="72" spans="1:25" s="82" customFormat="1" ht="21.6" customHeight="1" thickBot="1" x14ac:dyDescent="0.25">
      <c r="A72" s="171"/>
      <c r="B72" s="172"/>
      <c r="C72" s="187"/>
      <c r="D72" s="188"/>
      <c r="E72" s="204"/>
      <c r="F72" s="205" t="s">
        <v>31</v>
      </c>
      <c r="G72" s="206"/>
      <c r="H72" s="207"/>
      <c r="I72" s="208">
        <f>SUM(J72+L72)</f>
        <v>12.8</v>
      </c>
      <c r="J72" s="209">
        <f>SUM(J70+J71)</f>
        <v>5.3</v>
      </c>
      <c r="K72" s="209">
        <f>SUM(K70)</f>
        <v>0</v>
      </c>
      <c r="L72" s="209">
        <f>SUM(L70)</f>
        <v>7.5</v>
      </c>
      <c r="M72" s="208">
        <f t="shared" si="31"/>
        <v>49.2</v>
      </c>
      <c r="N72" s="209">
        <f>SUM(N70+N71)</f>
        <v>19.2</v>
      </c>
      <c r="O72" s="209">
        <f>SUM(O70)</f>
        <v>0</v>
      </c>
      <c r="P72" s="170">
        <f>SUM(P70)</f>
        <v>30</v>
      </c>
      <c r="Q72" s="208">
        <f>SUM(R72+T72)</f>
        <v>16</v>
      </c>
      <c r="R72" s="209">
        <f>SUM(R70+R71)</f>
        <v>16</v>
      </c>
      <c r="S72" s="209">
        <f>SUM(S70)</f>
        <v>0</v>
      </c>
      <c r="T72" s="170">
        <f>SUM(T70)</f>
        <v>0</v>
      </c>
      <c r="U72" s="208">
        <f>SUM(V72+X72)</f>
        <v>16</v>
      </c>
      <c r="V72" s="209">
        <f>SUM(V70+V71)</f>
        <v>16</v>
      </c>
      <c r="W72" s="209">
        <f>SUM(W70)</f>
        <v>0</v>
      </c>
      <c r="X72" s="170">
        <f>SUM(X70)</f>
        <v>0</v>
      </c>
      <c r="Y72" s="194"/>
    </row>
    <row r="73" spans="1:25" s="82" customFormat="1" ht="21.6" customHeight="1" thickBot="1" x14ac:dyDescent="0.25">
      <c r="A73" s="171">
        <v>1</v>
      </c>
      <c r="B73" s="172">
        <v>1</v>
      </c>
      <c r="C73" s="181">
        <v>18</v>
      </c>
      <c r="D73" s="210" t="s">
        <v>81</v>
      </c>
      <c r="E73" s="211" t="s">
        <v>82</v>
      </c>
      <c r="F73" s="212" t="s">
        <v>33</v>
      </c>
      <c r="G73" s="213" t="s">
        <v>83</v>
      </c>
      <c r="H73" s="214" t="s">
        <v>27</v>
      </c>
      <c r="I73" s="59">
        <f>SUM(J73)</f>
        <v>52.8</v>
      </c>
      <c r="J73" s="60">
        <v>52.8</v>
      </c>
      <c r="K73" s="60"/>
      <c r="L73" s="96"/>
      <c r="M73" s="59">
        <f>SUM(N73)</f>
        <v>120</v>
      </c>
      <c r="N73" s="60">
        <v>120</v>
      </c>
      <c r="O73" s="60"/>
      <c r="P73" s="61"/>
      <c r="Q73" s="59">
        <f t="shared" ref="Q73:Q120" si="33">SUM(R73+T73)</f>
        <v>120</v>
      </c>
      <c r="R73" s="60">
        <v>120</v>
      </c>
      <c r="S73" s="60"/>
      <c r="T73" s="96"/>
      <c r="U73" s="59">
        <f t="shared" ref="U73:U120" si="34">SUM(V73+X73)</f>
        <v>120</v>
      </c>
      <c r="V73" s="60">
        <v>120</v>
      </c>
      <c r="W73" s="153"/>
      <c r="X73" s="62"/>
      <c r="Y73" s="194"/>
    </row>
    <row r="74" spans="1:25" s="82" customFormat="1" ht="21.6" customHeight="1" thickBot="1" x14ac:dyDescent="0.25">
      <c r="A74" s="171"/>
      <c r="B74" s="172"/>
      <c r="C74" s="181"/>
      <c r="D74" s="210"/>
      <c r="E74" s="215"/>
      <c r="F74" s="120" t="s">
        <v>31</v>
      </c>
      <c r="G74" s="121"/>
      <c r="H74" s="122"/>
      <c r="I74" s="208">
        <f>SUM(J74+L74)</f>
        <v>52.8</v>
      </c>
      <c r="J74" s="209">
        <f>SUM(J73)</f>
        <v>52.8</v>
      </c>
      <c r="K74" s="209">
        <f>SUM(K73)</f>
        <v>0</v>
      </c>
      <c r="L74" s="170">
        <f>SUM(L73)</f>
        <v>0</v>
      </c>
      <c r="M74" s="208">
        <f t="shared" ref="M74" si="35">SUM(N74+P74)</f>
        <v>120</v>
      </c>
      <c r="N74" s="209">
        <f>SUM(N73)</f>
        <v>120</v>
      </c>
      <c r="O74" s="209">
        <f>SUM(O73)</f>
        <v>0</v>
      </c>
      <c r="P74" s="170">
        <f>SUM(P73)</f>
        <v>0</v>
      </c>
      <c r="Q74" s="208">
        <f t="shared" si="33"/>
        <v>120</v>
      </c>
      <c r="R74" s="209">
        <f>SUM(R73)</f>
        <v>120</v>
      </c>
      <c r="S74" s="209">
        <f>SUM(S73)</f>
        <v>0</v>
      </c>
      <c r="T74" s="170">
        <f>SUM(T73)</f>
        <v>0</v>
      </c>
      <c r="U74" s="208">
        <f t="shared" si="34"/>
        <v>120</v>
      </c>
      <c r="V74" s="209">
        <f>SUM(V73)</f>
        <v>120</v>
      </c>
      <c r="W74" s="209">
        <f>SUM(W73)</f>
        <v>0</v>
      </c>
      <c r="X74" s="170">
        <f>SUM(X73)</f>
        <v>0</v>
      </c>
      <c r="Y74" s="194"/>
    </row>
    <row r="75" spans="1:25" s="82" customFormat="1" ht="29.25" customHeight="1" thickBot="1" x14ac:dyDescent="0.25">
      <c r="A75" s="171">
        <v>1</v>
      </c>
      <c r="B75" s="172">
        <v>1</v>
      </c>
      <c r="C75" s="181">
        <v>19</v>
      </c>
      <c r="D75" s="216" t="s">
        <v>84</v>
      </c>
      <c r="E75" s="211" t="s">
        <v>77</v>
      </c>
      <c r="F75" s="217" t="s">
        <v>33</v>
      </c>
      <c r="G75" s="218" t="s">
        <v>85</v>
      </c>
      <c r="H75" s="219" t="s">
        <v>27</v>
      </c>
      <c r="I75" s="59">
        <f>SUM(J75)</f>
        <v>29.9</v>
      </c>
      <c r="J75" s="60">
        <v>29.9</v>
      </c>
      <c r="K75" s="60"/>
      <c r="L75" s="96"/>
      <c r="M75" s="59">
        <f>SUM(N75)</f>
        <v>0</v>
      </c>
      <c r="N75" s="60"/>
      <c r="O75" s="60"/>
      <c r="P75" s="61"/>
      <c r="Q75" s="59">
        <f t="shared" si="33"/>
        <v>0</v>
      </c>
      <c r="R75" s="60"/>
      <c r="S75" s="60"/>
      <c r="T75" s="96"/>
      <c r="U75" s="59">
        <f t="shared" si="34"/>
        <v>0</v>
      </c>
      <c r="V75" s="60"/>
      <c r="W75" s="153"/>
      <c r="X75" s="62"/>
      <c r="Y75" s="194"/>
    </row>
    <row r="76" spans="1:25" s="82" customFormat="1" ht="29.25" customHeight="1" thickBot="1" x14ac:dyDescent="0.25">
      <c r="A76" s="171"/>
      <c r="B76" s="172"/>
      <c r="C76" s="181"/>
      <c r="D76" s="216"/>
      <c r="E76" s="215"/>
      <c r="F76" s="120" t="s">
        <v>31</v>
      </c>
      <c r="G76" s="121"/>
      <c r="H76" s="122"/>
      <c r="I76" s="208">
        <f>SUM(J76+L76)</f>
        <v>29.9</v>
      </c>
      <c r="J76" s="209">
        <f>SUM(J75)</f>
        <v>29.9</v>
      </c>
      <c r="K76" s="209">
        <f>SUM(K75)</f>
        <v>0</v>
      </c>
      <c r="L76" s="170">
        <f>SUM(L75)</f>
        <v>0</v>
      </c>
      <c r="M76" s="208">
        <f t="shared" ref="M76" si="36">SUM(N76+P76)</f>
        <v>0</v>
      </c>
      <c r="N76" s="209">
        <f>SUM(N75)</f>
        <v>0</v>
      </c>
      <c r="O76" s="209">
        <f>SUM(O75)</f>
        <v>0</v>
      </c>
      <c r="P76" s="170">
        <f>SUM(P75)</f>
        <v>0</v>
      </c>
      <c r="Q76" s="208">
        <f t="shared" si="33"/>
        <v>0</v>
      </c>
      <c r="R76" s="209">
        <f>SUM(R75)</f>
        <v>0</v>
      </c>
      <c r="S76" s="209">
        <f>SUM(S75)</f>
        <v>0</v>
      </c>
      <c r="T76" s="170">
        <f>SUM(T75)</f>
        <v>0</v>
      </c>
      <c r="U76" s="208">
        <f t="shared" si="34"/>
        <v>0</v>
      </c>
      <c r="V76" s="209">
        <f>SUM(V75)</f>
        <v>0</v>
      </c>
      <c r="W76" s="209">
        <f>SUM(W75)</f>
        <v>0</v>
      </c>
      <c r="X76" s="170">
        <f>SUM(X75)</f>
        <v>0</v>
      </c>
      <c r="Y76" s="194"/>
    </row>
    <row r="77" spans="1:25" s="82" customFormat="1" ht="29.25" customHeight="1" thickBot="1" x14ac:dyDescent="0.25">
      <c r="A77" s="171">
        <v>1</v>
      </c>
      <c r="B77" s="172">
        <v>1</v>
      </c>
      <c r="C77" s="181">
        <v>20</v>
      </c>
      <c r="D77" s="216" t="s">
        <v>86</v>
      </c>
      <c r="E77" s="211" t="s">
        <v>87</v>
      </c>
      <c r="F77" s="217" t="s">
        <v>33</v>
      </c>
      <c r="G77" s="218" t="s">
        <v>88</v>
      </c>
      <c r="H77" s="219" t="s">
        <v>89</v>
      </c>
      <c r="I77" s="59">
        <f>SUM(J77)</f>
        <v>46.4</v>
      </c>
      <c r="J77" s="60">
        <v>46.4</v>
      </c>
      <c r="K77" s="60"/>
      <c r="L77" s="96"/>
      <c r="M77" s="59">
        <f>SUM(N77)</f>
        <v>0</v>
      </c>
      <c r="N77" s="60"/>
      <c r="O77" s="60"/>
      <c r="P77" s="61"/>
      <c r="Q77" s="59">
        <f t="shared" si="33"/>
        <v>0</v>
      </c>
      <c r="R77" s="60"/>
      <c r="S77" s="60"/>
      <c r="T77" s="96"/>
      <c r="U77" s="59">
        <f t="shared" si="34"/>
        <v>0</v>
      </c>
      <c r="V77" s="60"/>
      <c r="W77" s="153"/>
      <c r="X77" s="62"/>
      <c r="Y77" s="194"/>
    </row>
    <row r="78" spans="1:25" s="82" customFormat="1" ht="29.25" customHeight="1" thickBot="1" x14ac:dyDescent="0.25">
      <c r="A78" s="171"/>
      <c r="B78" s="172"/>
      <c r="C78" s="181"/>
      <c r="D78" s="216"/>
      <c r="E78" s="215"/>
      <c r="F78" s="146" t="s">
        <v>31</v>
      </c>
      <c r="G78" s="147"/>
      <c r="H78" s="122"/>
      <c r="I78" s="208">
        <f>SUM(J78+L78)</f>
        <v>46.4</v>
      </c>
      <c r="J78" s="209">
        <f>SUM(J77)</f>
        <v>46.4</v>
      </c>
      <c r="K78" s="209">
        <f>SUM(K77)</f>
        <v>0</v>
      </c>
      <c r="L78" s="170">
        <f>SUM(L77)</f>
        <v>0</v>
      </c>
      <c r="M78" s="208">
        <f t="shared" ref="M78" si="37">SUM(N78+P78)</f>
        <v>0</v>
      </c>
      <c r="N78" s="209">
        <f>SUM(N77)</f>
        <v>0</v>
      </c>
      <c r="O78" s="209">
        <f>SUM(O77)</f>
        <v>0</v>
      </c>
      <c r="P78" s="170">
        <f>SUM(P77)</f>
        <v>0</v>
      </c>
      <c r="Q78" s="208">
        <f t="shared" si="33"/>
        <v>0</v>
      </c>
      <c r="R78" s="209">
        <f>SUM(R77)</f>
        <v>0</v>
      </c>
      <c r="S78" s="209">
        <f>SUM(S77)</f>
        <v>0</v>
      </c>
      <c r="T78" s="170">
        <f>SUM(T77)</f>
        <v>0</v>
      </c>
      <c r="U78" s="208">
        <f t="shared" si="34"/>
        <v>0</v>
      </c>
      <c r="V78" s="209">
        <f>SUM(V77)</f>
        <v>0</v>
      </c>
      <c r="W78" s="209">
        <f>SUM(W77)</f>
        <v>0</v>
      </c>
      <c r="X78" s="170">
        <f>SUM(X77)</f>
        <v>0</v>
      </c>
      <c r="Y78" s="194"/>
    </row>
    <row r="79" spans="1:25" s="82" customFormat="1" ht="15" customHeight="1" x14ac:dyDescent="0.2">
      <c r="A79" s="171">
        <v>1</v>
      </c>
      <c r="B79" s="172">
        <v>1</v>
      </c>
      <c r="C79" s="181">
        <v>21</v>
      </c>
      <c r="D79" s="210" t="s">
        <v>90</v>
      </c>
      <c r="E79" s="220" t="s">
        <v>91</v>
      </c>
      <c r="F79" s="221" t="s">
        <v>33</v>
      </c>
      <c r="G79" s="221" t="s">
        <v>92</v>
      </c>
      <c r="H79" s="222" t="s">
        <v>27</v>
      </c>
      <c r="I79" s="53">
        <f>SUM(J79+L79)</f>
        <v>100.4</v>
      </c>
      <c r="J79" s="54">
        <v>22</v>
      </c>
      <c r="K79" s="54">
        <v>5.4</v>
      </c>
      <c r="L79" s="55">
        <v>78.400000000000006</v>
      </c>
      <c r="M79" s="53">
        <f>SUM(N79,P79)</f>
        <v>670.6</v>
      </c>
      <c r="N79" s="54">
        <v>670.6</v>
      </c>
      <c r="O79" s="223">
        <v>502.1</v>
      </c>
      <c r="P79" s="55"/>
      <c r="Q79" s="53">
        <f t="shared" si="33"/>
        <v>635.6</v>
      </c>
      <c r="R79" s="54">
        <v>635.6</v>
      </c>
      <c r="S79" s="54">
        <v>502.1</v>
      </c>
      <c r="T79" s="55"/>
      <c r="U79" s="53">
        <f t="shared" si="34"/>
        <v>635.6</v>
      </c>
      <c r="V79" s="54">
        <v>635.6</v>
      </c>
      <c r="W79" s="54">
        <v>502.1</v>
      </c>
      <c r="X79" s="55"/>
      <c r="Y79" s="194"/>
    </row>
    <row r="80" spans="1:25" s="82" customFormat="1" ht="15" customHeight="1" x14ac:dyDescent="0.2">
      <c r="A80" s="171"/>
      <c r="B80" s="172"/>
      <c r="C80" s="181"/>
      <c r="D80" s="210"/>
      <c r="E80" s="224"/>
      <c r="F80" s="221"/>
      <c r="G80" s="221"/>
      <c r="H80" s="225" t="s">
        <v>93</v>
      </c>
      <c r="I80" s="90"/>
      <c r="J80" s="88"/>
      <c r="K80" s="88"/>
      <c r="L80" s="159"/>
      <c r="M80" s="90">
        <f>SUM(N80,P80)</f>
        <v>3</v>
      </c>
      <c r="N80" s="91">
        <v>3</v>
      </c>
      <c r="O80" s="91">
        <v>3</v>
      </c>
      <c r="P80" s="159"/>
      <c r="Q80" s="90"/>
      <c r="R80" s="88"/>
      <c r="S80" s="88"/>
      <c r="T80" s="159"/>
      <c r="U80" s="90"/>
      <c r="V80" s="88"/>
      <c r="W80" s="88"/>
      <c r="X80" s="159"/>
      <c r="Y80" s="194"/>
    </row>
    <row r="81" spans="1:25" s="82" customFormat="1" ht="15" customHeight="1" x14ac:dyDescent="0.2">
      <c r="A81" s="171"/>
      <c r="B81" s="172"/>
      <c r="C81" s="181"/>
      <c r="D81" s="210"/>
      <c r="E81" s="226" t="s">
        <v>94</v>
      </c>
      <c r="F81" s="221"/>
      <c r="G81" s="221"/>
      <c r="H81" s="227" t="s">
        <v>27</v>
      </c>
      <c r="I81" s="59">
        <f t="shared" ref="I81:I119" si="38">SUM(J81+L81)</f>
        <v>0</v>
      </c>
      <c r="J81" s="60"/>
      <c r="K81" s="60"/>
      <c r="L81" s="61"/>
      <c r="M81" s="59">
        <f t="shared" ref="M81:M119" si="39">SUM(N81,P81)</f>
        <v>26.5</v>
      </c>
      <c r="N81" s="60">
        <v>26.5</v>
      </c>
      <c r="O81" s="60">
        <v>12.9</v>
      </c>
      <c r="P81" s="61"/>
      <c r="Q81" s="59">
        <f t="shared" si="33"/>
        <v>0</v>
      </c>
      <c r="R81" s="60"/>
      <c r="S81" s="60"/>
      <c r="T81" s="61"/>
      <c r="U81" s="59">
        <f t="shared" si="34"/>
        <v>0</v>
      </c>
      <c r="V81" s="60"/>
      <c r="W81" s="60"/>
      <c r="X81" s="61"/>
      <c r="Y81" s="194"/>
    </row>
    <row r="82" spans="1:25" s="82" customFormat="1" ht="15" customHeight="1" x14ac:dyDescent="0.2">
      <c r="A82" s="171"/>
      <c r="B82" s="172"/>
      <c r="C82" s="181"/>
      <c r="D82" s="210"/>
      <c r="E82" s="226" t="s">
        <v>95</v>
      </c>
      <c r="F82" s="221"/>
      <c r="G82" s="221"/>
      <c r="H82" s="227"/>
      <c r="I82" s="59">
        <f t="shared" si="38"/>
        <v>0</v>
      </c>
      <c r="J82" s="60"/>
      <c r="K82" s="60"/>
      <c r="L82" s="61"/>
      <c r="M82" s="59">
        <f t="shared" si="39"/>
        <v>17.2</v>
      </c>
      <c r="N82" s="60">
        <v>17.2</v>
      </c>
      <c r="O82" s="60">
        <v>4.5999999999999996</v>
      </c>
      <c r="P82" s="61"/>
      <c r="Q82" s="59">
        <f t="shared" si="33"/>
        <v>0</v>
      </c>
      <c r="R82" s="60"/>
      <c r="S82" s="60"/>
      <c r="T82" s="61"/>
      <c r="U82" s="59">
        <f t="shared" si="34"/>
        <v>0</v>
      </c>
      <c r="V82" s="60"/>
      <c r="W82" s="60"/>
      <c r="X82" s="61"/>
      <c r="Y82" s="194"/>
    </row>
    <row r="83" spans="1:25" s="82" customFormat="1" ht="15" customHeight="1" x14ac:dyDescent="0.2">
      <c r="A83" s="171"/>
      <c r="B83" s="172"/>
      <c r="C83" s="181"/>
      <c r="D83" s="210"/>
      <c r="E83" s="226" t="s">
        <v>96</v>
      </c>
      <c r="F83" s="221"/>
      <c r="G83" s="221"/>
      <c r="H83" s="227"/>
      <c r="I83" s="59">
        <f t="shared" si="38"/>
        <v>0</v>
      </c>
      <c r="J83" s="60"/>
      <c r="K83" s="60"/>
      <c r="L83" s="61"/>
      <c r="M83" s="59">
        <f t="shared" si="39"/>
        <v>14.3</v>
      </c>
      <c r="N83" s="60">
        <v>14.3</v>
      </c>
      <c r="O83" s="60">
        <v>4.8</v>
      </c>
      <c r="P83" s="61"/>
      <c r="Q83" s="59">
        <f t="shared" si="33"/>
        <v>0</v>
      </c>
      <c r="R83" s="60"/>
      <c r="S83" s="60"/>
      <c r="T83" s="61"/>
      <c r="U83" s="59">
        <f t="shared" si="34"/>
        <v>0</v>
      </c>
      <c r="V83" s="60"/>
      <c r="W83" s="60"/>
      <c r="X83" s="61"/>
      <c r="Y83" s="194"/>
    </row>
    <row r="84" spans="1:25" s="82" customFormat="1" ht="15" customHeight="1" x14ac:dyDescent="0.2">
      <c r="A84" s="171"/>
      <c r="B84" s="172"/>
      <c r="C84" s="181"/>
      <c r="D84" s="210"/>
      <c r="E84" s="226" t="s">
        <v>97</v>
      </c>
      <c r="F84" s="221"/>
      <c r="G84" s="221"/>
      <c r="H84" s="227"/>
      <c r="I84" s="59">
        <f t="shared" si="38"/>
        <v>0</v>
      </c>
      <c r="J84" s="60"/>
      <c r="K84" s="60"/>
      <c r="L84" s="61"/>
      <c r="M84" s="59">
        <f t="shared" si="39"/>
        <v>17.3</v>
      </c>
      <c r="N84" s="60">
        <v>17.3</v>
      </c>
      <c r="O84" s="60">
        <v>5</v>
      </c>
      <c r="P84" s="61"/>
      <c r="Q84" s="59">
        <f t="shared" si="33"/>
        <v>0</v>
      </c>
      <c r="R84" s="60"/>
      <c r="S84" s="60"/>
      <c r="T84" s="61"/>
      <c r="U84" s="59">
        <f t="shared" si="34"/>
        <v>0</v>
      </c>
      <c r="V84" s="60"/>
      <c r="W84" s="60"/>
      <c r="X84" s="61"/>
      <c r="Y84" s="194"/>
    </row>
    <row r="85" spans="1:25" s="82" customFormat="1" ht="15" customHeight="1" x14ac:dyDescent="0.2">
      <c r="A85" s="171"/>
      <c r="B85" s="172"/>
      <c r="C85" s="181"/>
      <c r="D85" s="210"/>
      <c r="E85" s="226" t="s">
        <v>98</v>
      </c>
      <c r="F85" s="221"/>
      <c r="G85" s="221"/>
      <c r="H85" s="227"/>
      <c r="I85" s="59">
        <f t="shared" si="38"/>
        <v>0</v>
      </c>
      <c r="J85" s="60"/>
      <c r="K85" s="60"/>
      <c r="L85" s="61"/>
      <c r="M85" s="59">
        <f t="shared" si="39"/>
        <v>9.5</v>
      </c>
      <c r="N85" s="60">
        <v>9.5</v>
      </c>
      <c r="O85" s="60">
        <v>2.9</v>
      </c>
      <c r="P85" s="61"/>
      <c r="Q85" s="59">
        <f t="shared" si="33"/>
        <v>0</v>
      </c>
      <c r="R85" s="60"/>
      <c r="S85" s="60"/>
      <c r="T85" s="61"/>
      <c r="U85" s="59">
        <f t="shared" si="34"/>
        <v>0</v>
      </c>
      <c r="V85" s="60"/>
      <c r="W85" s="60"/>
      <c r="X85" s="61"/>
      <c r="Y85" s="194"/>
    </row>
    <row r="86" spans="1:25" s="82" customFormat="1" ht="15" customHeight="1" x14ac:dyDescent="0.2">
      <c r="A86" s="171"/>
      <c r="B86" s="172"/>
      <c r="C86" s="181"/>
      <c r="D86" s="210"/>
      <c r="E86" s="226" t="s">
        <v>99</v>
      </c>
      <c r="F86" s="221"/>
      <c r="G86" s="221"/>
      <c r="H86" s="227"/>
      <c r="I86" s="59">
        <f t="shared" si="38"/>
        <v>0</v>
      </c>
      <c r="J86" s="60"/>
      <c r="K86" s="60"/>
      <c r="L86" s="61"/>
      <c r="M86" s="59">
        <f t="shared" si="39"/>
        <v>12.2</v>
      </c>
      <c r="N86" s="60">
        <v>12.2</v>
      </c>
      <c r="O86" s="60">
        <v>4.0999999999999996</v>
      </c>
      <c r="P86" s="61"/>
      <c r="Q86" s="59">
        <f t="shared" si="33"/>
        <v>0</v>
      </c>
      <c r="R86" s="60"/>
      <c r="S86" s="60"/>
      <c r="T86" s="61"/>
      <c r="U86" s="59">
        <f t="shared" si="34"/>
        <v>0</v>
      </c>
      <c r="V86" s="60"/>
      <c r="W86" s="60"/>
      <c r="X86" s="61"/>
      <c r="Y86" s="194"/>
    </row>
    <row r="87" spans="1:25" s="82" customFormat="1" ht="15" customHeight="1" x14ac:dyDescent="0.2">
      <c r="A87" s="171"/>
      <c r="B87" s="172"/>
      <c r="C87" s="181"/>
      <c r="D87" s="210"/>
      <c r="E87" s="226" t="s">
        <v>100</v>
      </c>
      <c r="F87" s="221"/>
      <c r="G87" s="221"/>
      <c r="H87" s="227"/>
      <c r="I87" s="59">
        <f t="shared" si="38"/>
        <v>0</v>
      </c>
      <c r="J87" s="60"/>
      <c r="K87" s="60"/>
      <c r="L87" s="61"/>
      <c r="M87" s="59">
        <f t="shared" si="39"/>
        <v>13.9</v>
      </c>
      <c r="N87" s="60">
        <v>13.9</v>
      </c>
      <c r="O87" s="60">
        <v>5.8</v>
      </c>
      <c r="P87" s="61"/>
      <c r="Q87" s="59">
        <f t="shared" si="33"/>
        <v>0</v>
      </c>
      <c r="R87" s="60"/>
      <c r="S87" s="60"/>
      <c r="T87" s="61"/>
      <c r="U87" s="59">
        <f t="shared" si="34"/>
        <v>0</v>
      </c>
      <c r="V87" s="60"/>
      <c r="W87" s="60"/>
      <c r="X87" s="61"/>
      <c r="Y87" s="194"/>
    </row>
    <row r="88" spans="1:25" s="82" customFormat="1" ht="15" customHeight="1" x14ac:dyDescent="0.2">
      <c r="A88" s="171"/>
      <c r="B88" s="172"/>
      <c r="C88" s="181"/>
      <c r="D88" s="210"/>
      <c r="E88" s="226" t="s">
        <v>101</v>
      </c>
      <c r="F88" s="221"/>
      <c r="G88" s="221"/>
      <c r="H88" s="227"/>
      <c r="I88" s="59">
        <f t="shared" si="38"/>
        <v>0</v>
      </c>
      <c r="J88" s="60"/>
      <c r="K88" s="60"/>
      <c r="L88" s="61"/>
      <c r="M88" s="59">
        <f t="shared" si="39"/>
        <v>6.8</v>
      </c>
      <c r="N88" s="60">
        <v>6.8</v>
      </c>
      <c r="O88" s="60">
        <v>2.7</v>
      </c>
      <c r="P88" s="61"/>
      <c r="Q88" s="59">
        <f t="shared" si="33"/>
        <v>0</v>
      </c>
      <c r="R88" s="60"/>
      <c r="S88" s="60"/>
      <c r="T88" s="61"/>
      <c r="U88" s="59">
        <f t="shared" si="34"/>
        <v>0</v>
      </c>
      <c r="V88" s="60"/>
      <c r="W88" s="60"/>
      <c r="X88" s="61"/>
      <c r="Y88" s="194"/>
    </row>
    <row r="89" spans="1:25" s="82" customFormat="1" ht="15" customHeight="1" x14ac:dyDescent="0.2">
      <c r="A89" s="171"/>
      <c r="B89" s="172"/>
      <c r="C89" s="181"/>
      <c r="D89" s="210"/>
      <c r="E89" s="226" t="s">
        <v>102</v>
      </c>
      <c r="F89" s="221"/>
      <c r="G89" s="221"/>
      <c r="H89" s="227"/>
      <c r="I89" s="59">
        <f t="shared" si="38"/>
        <v>0</v>
      </c>
      <c r="J89" s="60"/>
      <c r="K89" s="60"/>
      <c r="L89" s="61"/>
      <c r="M89" s="59">
        <f t="shared" si="39"/>
        <v>26.6</v>
      </c>
      <c r="N89" s="60">
        <v>26.6</v>
      </c>
      <c r="O89" s="60">
        <v>7.8</v>
      </c>
      <c r="P89" s="61"/>
      <c r="Q89" s="59">
        <f t="shared" si="33"/>
        <v>0</v>
      </c>
      <c r="R89" s="60"/>
      <c r="S89" s="60"/>
      <c r="T89" s="61"/>
      <c r="U89" s="59">
        <f t="shared" si="34"/>
        <v>0</v>
      </c>
      <c r="V89" s="60"/>
      <c r="W89" s="60"/>
      <c r="X89" s="61"/>
      <c r="Y89" s="194"/>
    </row>
    <row r="90" spans="1:25" s="82" customFormat="1" ht="15" customHeight="1" x14ac:dyDescent="0.2">
      <c r="A90" s="171"/>
      <c r="B90" s="172"/>
      <c r="C90" s="181"/>
      <c r="D90" s="210"/>
      <c r="E90" s="226" t="s">
        <v>103</v>
      </c>
      <c r="F90" s="221"/>
      <c r="G90" s="221"/>
      <c r="H90" s="227"/>
      <c r="I90" s="59">
        <f t="shared" si="38"/>
        <v>0</v>
      </c>
      <c r="J90" s="60"/>
      <c r="K90" s="60"/>
      <c r="L90" s="61"/>
      <c r="M90" s="59">
        <f t="shared" si="39"/>
        <v>15.2</v>
      </c>
      <c r="N90" s="60">
        <v>15.2</v>
      </c>
      <c r="O90" s="60">
        <v>5.7</v>
      </c>
      <c r="P90" s="61"/>
      <c r="Q90" s="59">
        <f t="shared" si="33"/>
        <v>0</v>
      </c>
      <c r="R90" s="60"/>
      <c r="S90" s="60"/>
      <c r="T90" s="61"/>
      <c r="U90" s="59">
        <f t="shared" si="34"/>
        <v>0</v>
      </c>
      <c r="V90" s="60"/>
      <c r="W90" s="60"/>
      <c r="X90" s="61"/>
      <c r="Y90" s="194"/>
    </row>
    <row r="91" spans="1:25" s="82" customFormat="1" ht="15" customHeight="1" x14ac:dyDescent="0.2">
      <c r="A91" s="171"/>
      <c r="B91" s="172"/>
      <c r="C91" s="181"/>
      <c r="D91" s="210"/>
      <c r="E91" s="226" t="s">
        <v>104</v>
      </c>
      <c r="F91" s="221"/>
      <c r="G91" s="221"/>
      <c r="H91" s="227"/>
      <c r="I91" s="59">
        <f t="shared" si="38"/>
        <v>0</v>
      </c>
      <c r="J91" s="60"/>
      <c r="K91" s="60"/>
      <c r="L91" s="61"/>
      <c r="M91" s="59">
        <f t="shared" si="39"/>
        <v>10.6</v>
      </c>
      <c r="N91" s="60">
        <v>10.6</v>
      </c>
      <c r="O91" s="60">
        <v>2.2000000000000002</v>
      </c>
      <c r="P91" s="61"/>
      <c r="Q91" s="59">
        <f t="shared" si="33"/>
        <v>0</v>
      </c>
      <c r="R91" s="60"/>
      <c r="S91" s="60"/>
      <c r="T91" s="61"/>
      <c r="U91" s="59">
        <f t="shared" si="34"/>
        <v>0</v>
      </c>
      <c r="V91" s="60"/>
      <c r="W91" s="60"/>
      <c r="X91" s="61"/>
      <c r="Y91" s="194"/>
    </row>
    <row r="92" spans="1:25" s="82" customFormat="1" ht="15" customHeight="1" x14ac:dyDescent="0.2">
      <c r="A92" s="171"/>
      <c r="B92" s="172"/>
      <c r="C92" s="181"/>
      <c r="D92" s="210"/>
      <c r="E92" s="226" t="s">
        <v>105</v>
      </c>
      <c r="F92" s="221"/>
      <c r="G92" s="221"/>
      <c r="H92" s="227"/>
      <c r="I92" s="59">
        <f t="shared" si="38"/>
        <v>0</v>
      </c>
      <c r="J92" s="60"/>
      <c r="K92" s="60"/>
      <c r="L92" s="61"/>
      <c r="M92" s="59">
        <f t="shared" si="39"/>
        <v>9.3000000000000007</v>
      </c>
      <c r="N92" s="60">
        <v>9.3000000000000007</v>
      </c>
      <c r="O92" s="60">
        <v>2.1</v>
      </c>
      <c r="P92" s="61"/>
      <c r="Q92" s="59">
        <f t="shared" si="33"/>
        <v>0</v>
      </c>
      <c r="R92" s="60"/>
      <c r="S92" s="60"/>
      <c r="T92" s="61"/>
      <c r="U92" s="59">
        <f t="shared" si="34"/>
        <v>0</v>
      </c>
      <c r="V92" s="60"/>
      <c r="W92" s="60"/>
      <c r="X92" s="61"/>
      <c r="Y92" s="194"/>
    </row>
    <row r="93" spans="1:25" s="82" customFormat="1" ht="15" customHeight="1" x14ac:dyDescent="0.2">
      <c r="A93" s="171"/>
      <c r="B93" s="172"/>
      <c r="C93" s="181"/>
      <c r="D93" s="210"/>
      <c r="E93" s="226" t="s">
        <v>106</v>
      </c>
      <c r="F93" s="221"/>
      <c r="G93" s="221"/>
      <c r="H93" s="227"/>
      <c r="I93" s="59">
        <f t="shared" si="38"/>
        <v>0</v>
      </c>
      <c r="J93" s="60"/>
      <c r="K93" s="60"/>
      <c r="L93" s="61"/>
      <c r="M93" s="59">
        <f t="shared" si="39"/>
        <v>10.5</v>
      </c>
      <c r="N93" s="60">
        <v>10.5</v>
      </c>
      <c r="O93" s="60">
        <v>1</v>
      </c>
      <c r="P93" s="61"/>
      <c r="Q93" s="59">
        <f t="shared" si="33"/>
        <v>0</v>
      </c>
      <c r="R93" s="60"/>
      <c r="S93" s="60"/>
      <c r="T93" s="61"/>
      <c r="U93" s="59">
        <f t="shared" si="34"/>
        <v>0</v>
      </c>
      <c r="V93" s="60"/>
      <c r="W93" s="60"/>
      <c r="X93" s="61"/>
      <c r="Y93" s="194"/>
    </row>
    <row r="94" spans="1:25" s="82" customFormat="1" ht="15" customHeight="1" x14ac:dyDescent="0.2">
      <c r="A94" s="171"/>
      <c r="B94" s="172"/>
      <c r="C94" s="181"/>
      <c r="D94" s="210"/>
      <c r="E94" s="226" t="s">
        <v>107</v>
      </c>
      <c r="F94" s="221"/>
      <c r="G94" s="221"/>
      <c r="H94" s="227"/>
      <c r="I94" s="59">
        <f t="shared" si="38"/>
        <v>0</v>
      </c>
      <c r="J94" s="60"/>
      <c r="K94" s="60"/>
      <c r="L94" s="61"/>
      <c r="M94" s="59">
        <f t="shared" si="39"/>
        <v>17</v>
      </c>
      <c r="N94" s="60">
        <v>17</v>
      </c>
      <c r="O94" s="60">
        <v>6.8</v>
      </c>
      <c r="P94" s="61"/>
      <c r="Q94" s="59">
        <f t="shared" si="33"/>
        <v>0</v>
      </c>
      <c r="R94" s="60"/>
      <c r="S94" s="60"/>
      <c r="T94" s="61"/>
      <c r="U94" s="59">
        <f t="shared" si="34"/>
        <v>0</v>
      </c>
      <c r="V94" s="60"/>
      <c r="W94" s="60"/>
      <c r="X94" s="61"/>
      <c r="Y94" s="194"/>
    </row>
    <row r="95" spans="1:25" s="82" customFormat="1" ht="15" customHeight="1" x14ac:dyDescent="0.2">
      <c r="A95" s="171"/>
      <c r="B95" s="172"/>
      <c r="C95" s="181"/>
      <c r="D95" s="210"/>
      <c r="E95" s="226" t="s">
        <v>108</v>
      </c>
      <c r="F95" s="221"/>
      <c r="G95" s="221"/>
      <c r="H95" s="227"/>
      <c r="I95" s="59">
        <f t="shared" si="38"/>
        <v>0</v>
      </c>
      <c r="J95" s="60"/>
      <c r="K95" s="60"/>
      <c r="L95" s="61"/>
      <c r="M95" s="59">
        <f t="shared" si="39"/>
        <v>15</v>
      </c>
      <c r="N95" s="60">
        <v>15</v>
      </c>
      <c r="O95" s="60">
        <v>7.2</v>
      </c>
      <c r="P95" s="61"/>
      <c r="Q95" s="59">
        <f t="shared" si="33"/>
        <v>0</v>
      </c>
      <c r="R95" s="60"/>
      <c r="S95" s="60"/>
      <c r="T95" s="61"/>
      <c r="U95" s="59">
        <f t="shared" si="34"/>
        <v>0</v>
      </c>
      <c r="V95" s="60"/>
      <c r="W95" s="60"/>
      <c r="X95" s="61"/>
      <c r="Y95" s="194"/>
    </row>
    <row r="96" spans="1:25" s="82" customFormat="1" ht="15" customHeight="1" x14ac:dyDescent="0.2">
      <c r="A96" s="171"/>
      <c r="B96" s="172"/>
      <c r="C96" s="181"/>
      <c r="D96" s="210"/>
      <c r="E96" s="226" t="s">
        <v>109</v>
      </c>
      <c r="F96" s="221"/>
      <c r="G96" s="221"/>
      <c r="H96" s="227"/>
      <c r="I96" s="59">
        <f t="shared" si="38"/>
        <v>0</v>
      </c>
      <c r="J96" s="60"/>
      <c r="K96" s="60"/>
      <c r="L96" s="61"/>
      <c r="M96" s="59">
        <f t="shared" si="39"/>
        <v>14.5</v>
      </c>
      <c r="N96" s="60">
        <v>14.5</v>
      </c>
      <c r="O96" s="60">
        <v>4.7</v>
      </c>
      <c r="P96" s="61"/>
      <c r="Q96" s="59">
        <f t="shared" si="33"/>
        <v>0</v>
      </c>
      <c r="R96" s="60"/>
      <c r="S96" s="60"/>
      <c r="T96" s="61"/>
      <c r="U96" s="59">
        <f t="shared" si="34"/>
        <v>0</v>
      </c>
      <c r="V96" s="60"/>
      <c r="W96" s="60"/>
      <c r="X96" s="61"/>
      <c r="Y96" s="194"/>
    </row>
    <row r="97" spans="1:25" s="82" customFormat="1" ht="15" customHeight="1" x14ac:dyDescent="0.2">
      <c r="A97" s="171"/>
      <c r="B97" s="172"/>
      <c r="C97" s="181"/>
      <c r="D97" s="210"/>
      <c r="E97" s="226" t="s">
        <v>110</v>
      </c>
      <c r="F97" s="221"/>
      <c r="G97" s="221"/>
      <c r="H97" s="227"/>
      <c r="I97" s="59">
        <f t="shared" si="38"/>
        <v>0</v>
      </c>
      <c r="J97" s="60"/>
      <c r="K97" s="60"/>
      <c r="L97" s="61"/>
      <c r="M97" s="59">
        <f t="shared" si="39"/>
        <v>10.3</v>
      </c>
      <c r="N97" s="60">
        <v>10.3</v>
      </c>
      <c r="O97" s="60">
        <v>3.1</v>
      </c>
      <c r="P97" s="61"/>
      <c r="Q97" s="59">
        <f t="shared" si="33"/>
        <v>0</v>
      </c>
      <c r="R97" s="60"/>
      <c r="S97" s="60"/>
      <c r="T97" s="61"/>
      <c r="U97" s="59">
        <f t="shared" si="34"/>
        <v>0</v>
      </c>
      <c r="V97" s="60"/>
      <c r="W97" s="60"/>
      <c r="X97" s="61"/>
      <c r="Y97" s="194"/>
    </row>
    <row r="98" spans="1:25" s="82" customFormat="1" ht="15" customHeight="1" x14ac:dyDescent="0.2">
      <c r="A98" s="171"/>
      <c r="B98" s="172"/>
      <c r="C98" s="181"/>
      <c r="D98" s="210"/>
      <c r="E98" s="226" t="s">
        <v>111</v>
      </c>
      <c r="F98" s="221"/>
      <c r="G98" s="221"/>
      <c r="H98" s="227"/>
      <c r="I98" s="59">
        <f t="shared" si="38"/>
        <v>0</v>
      </c>
      <c r="J98" s="60"/>
      <c r="K98" s="60"/>
      <c r="L98" s="61"/>
      <c r="M98" s="59">
        <f t="shared" si="39"/>
        <v>18.8</v>
      </c>
      <c r="N98" s="60">
        <v>18.8</v>
      </c>
      <c r="O98" s="60">
        <v>8.4</v>
      </c>
      <c r="P98" s="61"/>
      <c r="Q98" s="59">
        <f t="shared" si="33"/>
        <v>0</v>
      </c>
      <c r="R98" s="60"/>
      <c r="S98" s="60"/>
      <c r="T98" s="61"/>
      <c r="U98" s="59">
        <f t="shared" si="34"/>
        <v>0</v>
      </c>
      <c r="V98" s="60"/>
      <c r="W98" s="60"/>
      <c r="X98" s="61"/>
      <c r="Y98" s="194"/>
    </row>
    <row r="99" spans="1:25" s="82" customFormat="1" ht="15" customHeight="1" x14ac:dyDescent="0.2">
      <c r="A99" s="171"/>
      <c r="B99" s="172"/>
      <c r="C99" s="181"/>
      <c r="D99" s="210"/>
      <c r="E99" s="226" t="s">
        <v>112</v>
      </c>
      <c r="F99" s="221"/>
      <c r="G99" s="221"/>
      <c r="H99" s="227"/>
      <c r="I99" s="59">
        <f t="shared" si="38"/>
        <v>0</v>
      </c>
      <c r="J99" s="60"/>
      <c r="K99" s="60"/>
      <c r="L99" s="61"/>
      <c r="M99" s="59">
        <f t="shared" si="39"/>
        <v>16.7</v>
      </c>
      <c r="N99" s="60">
        <v>16.7</v>
      </c>
      <c r="O99" s="60">
        <v>7.1</v>
      </c>
      <c r="P99" s="61"/>
      <c r="Q99" s="59">
        <f t="shared" si="33"/>
        <v>0</v>
      </c>
      <c r="R99" s="60"/>
      <c r="S99" s="60"/>
      <c r="T99" s="61"/>
      <c r="U99" s="59">
        <f t="shared" si="34"/>
        <v>0</v>
      </c>
      <c r="V99" s="60"/>
      <c r="W99" s="60"/>
      <c r="X99" s="61"/>
      <c r="Y99" s="194"/>
    </row>
    <row r="100" spans="1:25" s="82" customFormat="1" ht="15" customHeight="1" x14ac:dyDescent="0.2">
      <c r="A100" s="171"/>
      <c r="B100" s="172"/>
      <c r="C100" s="181"/>
      <c r="D100" s="210"/>
      <c r="E100" s="226" t="s">
        <v>113</v>
      </c>
      <c r="F100" s="221"/>
      <c r="G100" s="221"/>
      <c r="H100" s="227"/>
      <c r="I100" s="59">
        <f t="shared" si="38"/>
        <v>0</v>
      </c>
      <c r="J100" s="60"/>
      <c r="K100" s="60"/>
      <c r="L100" s="61"/>
      <c r="M100" s="59">
        <f t="shared" si="39"/>
        <v>15.4</v>
      </c>
      <c r="N100" s="60">
        <v>15.4</v>
      </c>
      <c r="O100" s="60">
        <v>5.2</v>
      </c>
      <c r="P100" s="61"/>
      <c r="Q100" s="59">
        <f t="shared" si="33"/>
        <v>0</v>
      </c>
      <c r="R100" s="60"/>
      <c r="S100" s="60"/>
      <c r="T100" s="61"/>
      <c r="U100" s="59">
        <f t="shared" si="34"/>
        <v>0</v>
      </c>
      <c r="V100" s="60"/>
      <c r="W100" s="60"/>
      <c r="X100" s="61"/>
      <c r="Y100" s="194"/>
    </row>
    <row r="101" spans="1:25" s="82" customFormat="1" ht="15" customHeight="1" x14ac:dyDescent="0.2">
      <c r="A101" s="171"/>
      <c r="B101" s="172"/>
      <c r="C101" s="181"/>
      <c r="D101" s="210"/>
      <c r="E101" s="226" t="s">
        <v>114</v>
      </c>
      <c r="F101" s="221"/>
      <c r="G101" s="221"/>
      <c r="H101" s="227"/>
      <c r="I101" s="59">
        <f t="shared" si="38"/>
        <v>0</v>
      </c>
      <c r="J101" s="60"/>
      <c r="K101" s="60"/>
      <c r="L101" s="61"/>
      <c r="M101" s="59">
        <f t="shared" si="39"/>
        <v>6.8</v>
      </c>
      <c r="N101" s="60">
        <v>6.8</v>
      </c>
      <c r="O101" s="60">
        <v>2.6</v>
      </c>
      <c r="P101" s="61"/>
      <c r="Q101" s="59">
        <f t="shared" si="33"/>
        <v>0</v>
      </c>
      <c r="R101" s="60"/>
      <c r="S101" s="60"/>
      <c r="T101" s="61"/>
      <c r="U101" s="59">
        <f t="shared" si="34"/>
        <v>0</v>
      </c>
      <c r="V101" s="60"/>
      <c r="W101" s="60"/>
      <c r="X101" s="61"/>
      <c r="Y101" s="194"/>
    </row>
    <row r="102" spans="1:25" s="82" customFormat="1" ht="15" customHeight="1" x14ac:dyDescent="0.2">
      <c r="A102" s="171"/>
      <c r="B102" s="172"/>
      <c r="C102" s="181"/>
      <c r="D102" s="210"/>
      <c r="E102" s="226" t="s">
        <v>115</v>
      </c>
      <c r="F102" s="221"/>
      <c r="G102" s="221"/>
      <c r="H102" s="227"/>
      <c r="I102" s="59">
        <f t="shared" si="38"/>
        <v>0</v>
      </c>
      <c r="J102" s="60"/>
      <c r="K102" s="60"/>
      <c r="L102" s="61"/>
      <c r="M102" s="59">
        <f t="shared" si="39"/>
        <v>13.6</v>
      </c>
      <c r="N102" s="60">
        <v>13.6</v>
      </c>
      <c r="O102" s="60">
        <v>6.2</v>
      </c>
      <c r="P102" s="61"/>
      <c r="Q102" s="59">
        <f t="shared" si="33"/>
        <v>0</v>
      </c>
      <c r="R102" s="60"/>
      <c r="S102" s="60"/>
      <c r="T102" s="61"/>
      <c r="U102" s="59">
        <f t="shared" si="34"/>
        <v>0</v>
      </c>
      <c r="V102" s="60"/>
      <c r="W102" s="60"/>
      <c r="X102" s="61"/>
      <c r="Y102" s="194"/>
    </row>
    <row r="103" spans="1:25" s="82" customFormat="1" ht="15" customHeight="1" x14ac:dyDescent="0.2">
      <c r="A103" s="171"/>
      <c r="B103" s="172"/>
      <c r="C103" s="181"/>
      <c r="D103" s="210"/>
      <c r="E103" s="226" t="s">
        <v>116</v>
      </c>
      <c r="F103" s="221"/>
      <c r="G103" s="221"/>
      <c r="H103" s="227"/>
      <c r="I103" s="59">
        <f t="shared" si="38"/>
        <v>0</v>
      </c>
      <c r="J103" s="60"/>
      <c r="K103" s="60"/>
      <c r="L103" s="61"/>
      <c r="M103" s="59">
        <f t="shared" si="39"/>
        <v>2.7</v>
      </c>
      <c r="N103" s="60">
        <v>2.7</v>
      </c>
      <c r="O103" s="60">
        <v>1.3</v>
      </c>
      <c r="P103" s="61"/>
      <c r="Q103" s="59">
        <f t="shared" si="33"/>
        <v>0</v>
      </c>
      <c r="R103" s="60"/>
      <c r="S103" s="60"/>
      <c r="T103" s="61"/>
      <c r="U103" s="59">
        <f t="shared" si="34"/>
        <v>0</v>
      </c>
      <c r="V103" s="60"/>
      <c r="W103" s="60"/>
      <c r="X103" s="61"/>
      <c r="Y103" s="194"/>
    </row>
    <row r="104" spans="1:25" s="82" customFormat="1" ht="15" customHeight="1" x14ac:dyDescent="0.2">
      <c r="A104" s="228">
        <v>1</v>
      </c>
      <c r="B104" s="229">
        <v>1</v>
      </c>
      <c r="C104" s="179">
        <v>21</v>
      </c>
      <c r="D104" s="230" t="s">
        <v>90</v>
      </c>
      <c r="E104" s="226" t="s">
        <v>117</v>
      </c>
      <c r="F104" s="231" t="s">
        <v>33</v>
      </c>
      <c r="G104" s="231" t="s">
        <v>118</v>
      </c>
      <c r="H104" s="227"/>
      <c r="I104" s="59"/>
      <c r="J104" s="60"/>
      <c r="K104" s="60"/>
      <c r="L104" s="61"/>
      <c r="M104" s="59">
        <f t="shared" si="39"/>
        <v>10.8</v>
      </c>
      <c r="N104" s="60">
        <v>10.8</v>
      </c>
      <c r="O104" s="60">
        <v>4.3</v>
      </c>
      <c r="P104" s="61"/>
      <c r="Q104" s="59">
        <f t="shared" si="33"/>
        <v>0</v>
      </c>
      <c r="R104" s="60"/>
      <c r="S104" s="60"/>
      <c r="T104" s="61"/>
      <c r="U104" s="59">
        <f t="shared" si="34"/>
        <v>0</v>
      </c>
      <c r="V104" s="60"/>
      <c r="W104" s="60"/>
      <c r="X104" s="61"/>
      <c r="Y104" s="194"/>
    </row>
    <row r="105" spans="1:25" s="82" customFormat="1" ht="15" customHeight="1" x14ac:dyDescent="0.2">
      <c r="A105" s="232"/>
      <c r="B105" s="233"/>
      <c r="C105" s="234"/>
      <c r="D105" s="235"/>
      <c r="E105" s="226" t="s">
        <v>119</v>
      </c>
      <c r="F105" s="236"/>
      <c r="G105" s="236"/>
      <c r="H105" s="227"/>
      <c r="I105" s="59">
        <f t="shared" si="38"/>
        <v>0</v>
      </c>
      <c r="J105" s="60"/>
      <c r="K105" s="60"/>
      <c r="L105" s="61"/>
      <c r="M105" s="59">
        <f t="shared" si="39"/>
        <v>12.2</v>
      </c>
      <c r="N105" s="60">
        <v>12.2</v>
      </c>
      <c r="O105" s="60">
        <v>3.3</v>
      </c>
      <c r="P105" s="61"/>
      <c r="Q105" s="59">
        <f t="shared" si="33"/>
        <v>0</v>
      </c>
      <c r="R105" s="60"/>
      <c r="S105" s="60"/>
      <c r="T105" s="61"/>
      <c r="U105" s="59">
        <f t="shared" si="34"/>
        <v>0</v>
      </c>
      <c r="V105" s="60"/>
      <c r="W105" s="60"/>
      <c r="X105" s="61"/>
      <c r="Y105" s="194"/>
    </row>
    <row r="106" spans="1:25" s="82" customFormat="1" ht="15" customHeight="1" x14ac:dyDescent="0.2">
      <c r="A106" s="232"/>
      <c r="B106" s="233"/>
      <c r="C106" s="234"/>
      <c r="D106" s="235"/>
      <c r="E106" s="226" t="s">
        <v>120</v>
      </c>
      <c r="F106" s="236"/>
      <c r="G106" s="236"/>
      <c r="H106" s="227"/>
      <c r="I106" s="59">
        <f t="shared" si="38"/>
        <v>0</v>
      </c>
      <c r="J106" s="60"/>
      <c r="K106" s="60"/>
      <c r="L106" s="61"/>
      <c r="M106" s="59">
        <f t="shared" si="39"/>
        <v>4.9000000000000004</v>
      </c>
      <c r="N106" s="60">
        <v>4.9000000000000004</v>
      </c>
      <c r="O106" s="60">
        <v>1.9</v>
      </c>
      <c r="P106" s="61"/>
      <c r="Q106" s="59">
        <f t="shared" si="33"/>
        <v>0</v>
      </c>
      <c r="R106" s="60"/>
      <c r="S106" s="60"/>
      <c r="T106" s="61"/>
      <c r="U106" s="59">
        <f t="shared" si="34"/>
        <v>0</v>
      </c>
      <c r="V106" s="60"/>
      <c r="W106" s="60"/>
      <c r="X106" s="61"/>
      <c r="Y106" s="194"/>
    </row>
    <row r="107" spans="1:25" s="82" customFormat="1" ht="15" customHeight="1" x14ac:dyDescent="0.2">
      <c r="A107" s="232"/>
      <c r="B107" s="233"/>
      <c r="C107" s="234"/>
      <c r="D107" s="235"/>
      <c r="E107" s="226" t="s">
        <v>121</v>
      </c>
      <c r="F107" s="236"/>
      <c r="G107" s="236"/>
      <c r="H107" s="227"/>
      <c r="I107" s="59">
        <f t="shared" si="38"/>
        <v>0</v>
      </c>
      <c r="J107" s="60"/>
      <c r="K107" s="60"/>
      <c r="L107" s="61"/>
      <c r="M107" s="59">
        <f t="shared" si="39"/>
        <v>3</v>
      </c>
      <c r="N107" s="60">
        <v>3</v>
      </c>
      <c r="O107" s="60">
        <v>0.5</v>
      </c>
      <c r="P107" s="61"/>
      <c r="Q107" s="59">
        <f t="shared" si="33"/>
        <v>0</v>
      </c>
      <c r="R107" s="60"/>
      <c r="S107" s="60"/>
      <c r="T107" s="61"/>
      <c r="U107" s="59">
        <f t="shared" si="34"/>
        <v>0</v>
      </c>
      <c r="V107" s="60"/>
      <c r="W107" s="60"/>
      <c r="X107" s="61"/>
      <c r="Y107" s="194"/>
    </row>
    <row r="108" spans="1:25" s="82" customFormat="1" ht="15" customHeight="1" x14ac:dyDescent="0.2">
      <c r="A108" s="232"/>
      <c r="B108" s="233"/>
      <c r="C108" s="234"/>
      <c r="D108" s="235"/>
      <c r="E108" s="226" t="s">
        <v>122</v>
      </c>
      <c r="F108" s="236"/>
      <c r="G108" s="236"/>
      <c r="H108" s="227"/>
      <c r="I108" s="59">
        <f t="shared" si="38"/>
        <v>0</v>
      </c>
      <c r="J108" s="60"/>
      <c r="K108" s="60"/>
      <c r="L108" s="61"/>
      <c r="M108" s="59">
        <f t="shared" si="39"/>
        <v>5.6</v>
      </c>
      <c r="N108" s="60">
        <v>5.6</v>
      </c>
      <c r="O108" s="60">
        <v>2.6</v>
      </c>
      <c r="P108" s="61"/>
      <c r="Q108" s="59">
        <f t="shared" si="33"/>
        <v>0</v>
      </c>
      <c r="R108" s="60"/>
      <c r="S108" s="60"/>
      <c r="T108" s="61"/>
      <c r="U108" s="59">
        <f t="shared" si="34"/>
        <v>0</v>
      </c>
      <c r="V108" s="60"/>
      <c r="W108" s="60"/>
      <c r="X108" s="61"/>
      <c r="Y108" s="194"/>
    </row>
    <row r="109" spans="1:25" s="82" customFormat="1" ht="15" customHeight="1" x14ac:dyDescent="0.2">
      <c r="A109" s="232"/>
      <c r="B109" s="233"/>
      <c r="C109" s="234"/>
      <c r="D109" s="235"/>
      <c r="E109" s="226" t="s">
        <v>123</v>
      </c>
      <c r="F109" s="236"/>
      <c r="G109" s="236"/>
      <c r="H109" s="227"/>
      <c r="I109" s="59">
        <f t="shared" si="38"/>
        <v>0</v>
      </c>
      <c r="J109" s="60"/>
      <c r="K109" s="60"/>
      <c r="L109" s="61"/>
      <c r="M109" s="59">
        <f t="shared" si="39"/>
        <v>4</v>
      </c>
      <c r="N109" s="60">
        <v>4</v>
      </c>
      <c r="O109" s="60">
        <v>0.7</v>
      </c>
      <c r="P109" s="61"/>
      <c r="Q109" s="59">
        <f t="shared" si="33"/>
        <v>0</v>
      </c>
      <c r="R109" s="60"/>
      <c r="S109" s="60"/>
      <c r="T109" s="61"/>
      <c r="U109" s="59">
        <f t="shared" si="34"/>
        <v>0</v>
      </c>
      <c r="V109" s="60"/>
      <c r="W109" s="60"/>
      <c r="X109" s="61"/>
      <c r="Y109" s="194"/>
    </row>
    <row r="110" spans="1:25" s="82" customFormat="1" ht="15" customHeight="1" x14ac:dyDescent="0.2">
      <c r="A110" s="232"/>
      <c r="B110" s="233"/>
      <c r="C110" s="234"/>
      <c r="D110" s="235"/>
      <c r="E110" s="226" t="s">
        <v>124</v>
      </c>
      <c r="F110" s="236"/>
      <c r="G110" s="236"/>
      <c r="H110" s="227"/>
      <c r="I110" s="59">
        <f t="shared" si="38"/>
        <v>0</v>
      </c>
      <c r="J110" s="60"/>
      <c r="K110" s="60"/>
      <c r="L110" s="61"/>
      <c r="M110" s="59">
        <f t="shared" si="39"/>
        <v>13.3</v>
      </c>
      <c r="N110" s="60">
        <v>13.3</v>
      </c>
      <c r="O110" s="60">
        <v>3.4</v>
      </c>
      <c r="P110" s="61"/>
      <c r="Q110" s="59">
        <f t="shared" si="33"/>
        <v>0</v>
      </c>
      <c r="R110" s="60"/>
      <c r="S110" s="60"/>
      <c r="T110" s="61"/>
      <c r="U110" s="59">
        <f t="shared" si="34"/>
        <v>0</v>
      </c>
      <c r="V110" s="60"/>
      <c r="W110" s="60"/>
      <c r="X110" s="61"/>
      <c r="Y110" s="194"/>
    </row>
    <row r="111" spans="1:25" s="82" customFormat="1" ht="15" customHeight="1" x14ac:dyDescent="0.2">
      <c r="A111" s="232"/>
      <c r="B111" s="233"/>
      <c r="C111" s="234"/>
      <c r="D111" s="235"/>
      <c r="E111" s="226" t="s">
        <v>125</v>
      </c>
      <c r="F111" s="236"/>
      <c r="G111" s="236"/>
      <c r="H111" s="227"/>
      <c r="I111" s="59">
        <f t="shared" si="38"/>
        <v>0</v>
      </c>
      <c r="J111" s="60"/>
      <c r="K111" s="60"/>
      <c r="L111" s="61"/>
      <c r="M111" s="59">
        <f t="shared" si="39"/>
        <v>2.9</v>
      </c>
      <c r="N111" s="60">
        <v>2.9</v>
      </c>
      <c r="O111" s="60"/>
      <c r="P111" s="61"/>
      <c r="Q111" s="59">
        <f t="shared" si="33"/>
        <v>0</v>
      </c>
      <c r="R111" s="60"/>
      <c r="S111" s="60"/>
      <c r="T111" s="61"/>
      <c r="U111" s="59">
        <f t="shared" si="34"/>
        <v>0</v>
      </c>
      <c r="V111" s="60"/>
      <c r="W111" s="60"/>
      <c r="X111" s="61"/>
      <c r="Y111" s="194"/>
    </row>
    <row r="112" spans="1:25" s="82" customFormat="1" ht="15" customHeight="1" x14ac:dyDescent="0.2">
      <c r="A112" s="232"/>
      <c r="B112" s="233"/>
      <c r="C112" s="234"/>
      <c r="D112" s="235"/>
      <c r="E112" s="226" t="s">
        <v>126</v>
      </c>
      <c r="F112" s="236"/>
      <c r="G112" s="236"/>
      <c r="H112" s="227"/>
      <c r="I112" s="59">
        <f t="shared" si="38"/>
        <v>0</v>
      </c>
      <c r="J112" s="60"/>
      <c r="K112" s="60"/>
      <c r="L112" s="61"/>
      <c r="M112" s="59">
        <f t="shared" si="39"/>
        <v>4.2</v>
      </c>
      <c r="N112" s="60">
        <v>4.2</v>
      </c>
      <c r="O112" s="60">
        <v>1.5</v>
      </c>
      <c r="P112" s="61"/>
      <c r="Q112" s="59">
        <f t="shared" si="33"/>
        <v>0</v>
      </c>
      <c r="R112" s="60"/>
      <c r="S112" s="60"/>
      <c r="T112" s="61"/>
      <c r="U112" s="59">
        <f t="shared" si="34"/>
        <v>0</v>
      </c>
      <c r="V112" s="60"/>
      <c r="W112" s="60"/>
      <c r="X112" s="61"/>
      <c r="Y112" s="194"/>
    </row>
    <row r="113" spans="1:25" s="82" customFormat="1" ht="15" customHeight="1" x14ac:dyDescent="0.2">
      <c r="A113" s="232"/>
      <c r="B113" s="233"/>
      <c r="C113" s="234"/>
      <c r="D113" s="235"/>
      <c r="E113" s="226" t="s">
        <v>127</v>
      </c>
      <c r="F113" s="236"/>
      <c r="G113" s="236"/>
      <c r="H113" s="227"/>
      <c r="I113" s="59">
        <f t="shared" si="38"/>
        <v>0</v>
      </c>
      <c r="J113" s="60"/>
      <c r="K113" s="60"/>
      <c r="L113" s="61"/>
      <c r="M113" s="59">
        <f t="shared" si="39"/>
        <v>2.1</v>
      </c>
      <c r="N113" s="60">
        <v>2.1</v>
      </c>
      <c r="O113" s="60">
        <v>0.8</v>
      </c>
      <c r="P113" s="61"/>
      <c r="Q113" s="59">
        <f t="shared" si="33"/>
        <v>0</v>
      </c>
      <c r="R113" s="60"/>
      <c r="S113" s="60"/>
      <c r="T113" s="61"/>
      <c r="U113" s="59">
        <f t="shared" si="34"/>
        <v>0</v>
      </c>
      <c r="V113" s="60"/>
      <c r="W113" s="60"/>
      <c r="X113" s="61"/>
      <c r="Y113" s="194"/>
    </row>
    <row r="114" spans="1:25" s="82" customFormat="1" ht="15" customHeight="1" x14ac:dyDescent="0.2">
      <c r="A114" s="232"/>
      <c r="B114" s="233"/>
      <c r="C114" s="234"/>
      <c r="D114" s="235"/>
      <c r="E114" s="226" t="s">
        <v>128</v>
      </c>
      <c r="F114" s="236"/>
      <c r="G114" s="236"/>
      <c r="H114" s="227"/>
      <c r="I114" s="59">
        <f t="shared" si="38"/>
        <v>0</v>
      </c>
      <c r="J114" s="60"/>
      <c r="K114" s="60"/>
      <c r="L114" s="61"/>
      <c r="M114" s="59">
        <f t="shared" si="39"/>
        <v>3</v>
      </c>
      <c r="N114" s="60">
        <v>3</v>
      </c>
      <c r="O114" s="60">
        <v>0.4</v>
      </c>
      <c r="P114" s="61"/>
      <c r="Q114" s="59">
        <f t="shared" si="33"/>
        <v>0</v>
      </c>
      <c r="R114" s="60"/>
      <c r="S114" s="60"/>
      <c r="T114" s="61"/>
      <c r="U114" s="59">
        <f t="shared" si="34"/>
        <v>0</v>
      </c>
      <c r="V114" s="60"/>
      <c r="W114" s="60"/>
      <c r="X114" s="61"/>
      <c r="Y114" s="194"/>
    </row>
    <row r="115" spans="1:25" s="82" customFormat="1" ht="15" customHeight="1" x14ac:dyDescent="0.2">
      <c r="A115" s="232"/>
      <c r="B115" s="233"/>
      <c r="C115" s="234"/>
      <c r="D115" s="235"/>
      <c r="E115" s="226" t="s">
        <v>129</v>
      </c>
      <c r="F115" s="236"/>
      <c r="G115" s="236"/>
      <c r="H115" s="227"/>
      <c r="I115" s="59">
        <f t="shared" si="38"/>
        <v>0</v>
      </c>
      <c r="J115" s="60"/>
      <c r="K115" s="60"/>
      <c r="L115" s="61"/>
      <c r="M115" s="59">
        <f t="shared" si="39"/>
        <v>8.9</v>
      </c>
      <c r="N115" s="60">
        <v>8.9</v>
      </c>
      <c r="O115" s="60">
        <v>2.5</v>
      </c>
      <c r="P115" s="61"/>
      <c r="Q115" s="59">
        <f t="shared" si="33"/>
        <v>0</v>
      </c>
      <c r="R115" s="60"/>
      <c r="S115" s="60"/>
      <c r="T115" s="61"/>
      <c r="U115" s="59">
        <f t="shared" si="34"/>
        <v>0</v>
      </c>
      <c r="V115" s="60"/>
      <c r="W115" s="60"/>
      <c r="X115" s="61"/>
      <c r="Y115" s="194"/>
    </row>
    <row r="116" spans="1:25" s="82" customFormat="1" ht="15" customHeight="1" x14ac:dyDescent="0.2">
      <c r="A116" s="232"/>
      <c r="B116" s="233"/>
      <c r="C116" s="234"/>
      <c r="D116" s="235"/>
      <c r="E116" s="226" t="s">
        <v>130</v>
      </c>
      <c r="F116" s="236"/>
      <c r="G116" s="236"/>
      <c r="H116" s="227"/>
      <c r="I116" s="59">
        <f t="shared" si="38"/>
        <v>0</v>
      </c>
      <c r="J116" s="60"/>
      <c r="K116" s="60"/>
      <c r="L116" s="61"/>
      <c r="M116" s="59">
        <f t="shared" si="39"/>
        <v>11.7</v>
      </c>
      <c r="N116" s="60">
        <v>11.7</v>
      </c>
      <c r="O116" s="60">
        <v>5.5</v>
      </c>
      <c r="P116" s="61"/>
      <c r="Q116" s="59">
        <f t="shared" si="33"/>
        <v>0</v>
      </c>
      <c r="R116" s="60"/>
      <c r="S116" s="60"/>
      <c r="T116" s="61"/>
      <c r="U116" s="59">
        <f t="shared" si="34"/>
        <v>0</v>
      </c>
      <c r="V116" s="60"/>
      <c r="W116" s="60"/>
      <c r="X116" s="61"/>
      <c r="Y116" s="194"/>
    </row>
    <row r="117" spans="1:25" s="82" customFormat="1" ht="15" customHeight="1" x14ac:dyDescent="0.2">
      <c r="A117" s="232"/>
      <c r="B117" s="233"/>
      <c r="C117" s="234"/>
      <c r="D117" s="235"/>
      <c r="E117" s="226" t="s">
        <v>131</v>
      </c>
      <c r="F117" s="236"/>
      <c r="G117" s="236"/>
      <c r="H117" s="227"/>
      <c r="I117" s="59">
        <f t="shared" si="38"/>
        <v>0</v>
      </c>
      <c r="J117" s="60"/>
      <c r="K117" s="60"/>
      <c r="L117" s="61"/>
      <c r="M117" s="59">
        <f t="shared" si="39"/>
        <v>10.199999999999999</v>
      </c>
      <c r="N117" s="60">
        <v>10.199999999999999</v>
      </c>
      <c r="O117" s="60">
        <v>1.8</v>
      </c>
      <c r="P117" s="61"/>
      <c r="Q117" s="59">
        <f t="shared" si="33"/>
        <v>0</v>
      </c>
      <c r="R117" s="60"/>
      <c r="S117" s="60"/>
      <c r="T117" s="61"/>
      <c r="U117" s="59">
        <f t="shared" si="34"/>
        <v>0</v>
      </c>
      <c r="V117" s="60"/>
      <c r="W117" s="60"/>
      <c r="X117" s="61"/>
      <c r="Y117" s="194"/>
    </row>
    <row r="118" spans="1:25" s="82" customFormat="1" ht="15" customHeight="1" x14ac:dyDescent="0.2">
      <c r="A118" s="232"/>
      <c r="B118" s="233"/>
      <c r="C118" s="234"/>
      <c r="D118" s="235"/>
      <c r="E118" s="226" t="s">
        <v>132</v>
      </c>
      <c r="F118" s="236"/>
      <c r="G118" s="236"/>
      <c r="H118" s="227"/>
      <c r="I118" s="59">
        <f t="shared" si="38"/>
        <v>0</v>
      </c>
      <c r="J118" s="60"/>
      <c r="K118" s="60"/>
      <c r="L118" s="61"/>
      <c r="M118" s="59">
        <f t="shared" si="39"/>
        <v>7.5</v>
      </c>
      <c r="N118" s="60">
        <v>7.5</v>
      </c>
      <c r="O118" s="60">
        <v>2.6</v>
      </c>
      <c r="P118" s="61"/>
      <c r="Q118" s="59">
        <f t="shared" si="33"/>
        <v>0</v>
      </c>
      <c r="R118" s="60"/>
      <c r="S118" s="60"/>
      <c r="T118" s="61"/>
      <c r="U118" s="59">
        <f t="shared" si="34"/>
        <v>0</v>
      </c>
      <c r="V118" s="60"/>
      <c r="W118" s="60"/>
      <c r="X118" s="61"/>
      <c r="Y118" s="194"/>
    </row>
    <row r="119" spans="1:25" s="82" customFormat="1" ht="15" customHeight="1" thickBot="1" x14ac:dyDescent="0.25">
      <c r="A119" s="232"/>
      <c r="B119" s="233"/>
      <c r="C119" s="234"/>
      <c r="D119" s="237"/>
      <c r="E119" s="226" t="s">
        <v>133</v>
      </c>
      <c r="F119" s="236"/>
      <c r="G119" s="236"/>
      <c r="H119" s="227"/>
      <c r="I119" s="238">
        <f t="shared" si="38"/>
        <v>0</v>
      </c>
      <c r="J119" s="239"/>
      <c r="K119" s="239"/>
      <c r="L119" s="240"/>
      <c r="M119" s="238">
        <f t="shared" si="39"/>
        <v>3.8</v>
      </c>
      <c r="N119" s="239">
        <v>3.8</v>
      </c>
      <c r="O119" s="239">
        <v>1.6</v>
      </c>
      <c r="P119" s="240"/>
      <c r="Q119" s="238">
        <f t="shared" si="33"/>
        <v>0</v>
      </c>
      <c r="R119" s="239"/>
      <c r="S119" s="239"/>
      <c r="T119" s="240"/>
      <c r="U119" s="238">
        <f t="shared" si="34"/>
        <v>0</v>
      </c>
      <c r="V119" s="239"/>
      <c r="W119" s="239"/>
      <c r="X119" s="240"/>
      <c r="Y119" s="194"/>
    </row>
    <row r="120" spans="1:25" s="82" customFormat="1" ht="19.149999999999999" customHeight="1" thickBot="1" x14ac:dyDescent="0.25">
      <c r="A120" s="241"/>
      <c r="B120" s="242"/>
      <c r="C120" s="173"/>
      <c r="D120" s="243"/>
      <c r="E120" s="244"/>
      <c r="F120" s="120" t="s">
        <v>31</v>
      </c>
      <c r="G120" s="121"/>
      <c r="H120" s="122"/>
      <c r="I120" s="208">
        <f>SUM(J120+L120)</f>
        <v>100.4</v>
      </c>
      <c r="J120" s="209">
        <f>SUM(J79)</f>
        <v>22</v>
      </c>
      <c r="K120" s="209">
        <f>SUM(K79)</f>
        <v>5.4</v>
      </c>
      <c r="L120" s="170">
        <f>SUM(L79)</f>
        <v>78.400000000000006</v>
      </c>
      <c r="M120" s="208">
        <f t="shared" ref="M120" si="40">SUM(N120+P120)</f>
        <v>1102.3999999999999</v>
      </c>
      <c r="N120" s="209">
        <f>SUM(N79:N119)</f>
        <v>1102.3999999999999</v>
      </c>
      <c r="O120" s="209">
        <f>SUM(O79:O119)</f>
        <v>652.70000000000005</v>
      </c>
      <c r="P120" s="209">
        <f>SUM(P79:P119)</f>
        <v>0</v>
      </c>
      <c r="Q120" s="208">
        <f t="shared" si="33"/>
        <v>635.6</v>
      </c>
      <c r="R120" s="209">
        <f>SUM(R79:R119)</f>
        <v>635.6</v>
      </c>
      <c r="S120" s="209">
        <f>SUM(S79:S119)</f>
        <v>502.1</v>
      </c>
      <c r="T120" s="209">
        <f>SUM(T79:T119)</f>
        <v>0</v>
      </c>
      <c r="U120" s="208">
        <f t="shared" si="34"/>
        <v>635.6</v>
      </c>
      <c r="V120" s="209">
        <f>SUM(V79:V119)</f>
        <v>635.6</v>
      </c>
      <c r="W120" s="209">
        <f>SUM(W79:W119)</f>
        <v>502.1</v>
      </c>
      <c r="X120" s="170">
        <f>SUM(X79:X119)</f>
        <v>0</v>
      </c>
      <c r="Y120" s="194"/>
    </row>
    <row r="121" spans="1:25" s="82" customFormat="1" ht="18" customHeight="1" thickBot="1" x14ac:dyDescent="0.25">
      <c r="A121" s="245">
        <v>1</v>
      </c>
      <c r="B121" s="246">
        <v>1</v>
      </c>
      <c r="C121" s="247" t="s">
        <v>134</v>
      </c>
      <c r="D121" s="248"/>
      <c r="E121" s="248"/>
      <c r="F121" s="249"/>
      <c r="G121" s="249"/>
      <c r="H121" s="250"/>
      <c r="I121" s="251">
        <f>SUM(J121+L121)</f>
        <v>5681.0999999999976</v>
      </c>
      <c r="J121" s="252">
        <f>SUM(J16+J35+J38+J40+J43+J45+J47+J49+J52+J55+J57+J60+J63+J65+J67+J69+J72+J74+J76+J78+J120)</f>
        <v>5397.699999999998</v>
      </c>
      <c r="K121" s="252">
        <f>SUM(K16+K35+K38+K40+K43+K45+K47+K49+K52+K55+K57+K60+K63+K65+K67+K69+K72+K74+K76+K78+K120)</f>
        <v>4171.9000000000005</v>
      </c>
      <c r="L121" s="252">
        <f>SUM(L16+L35+L38+L40+L43+L45+L47+L49+L52+L55+L57+L60+L63+L65+L67+L69+L72+L74+L76+L78+L120)</f>
        <v>283.39999999999998</v>
      </c>
      <c r="M121" s="251">
        <f>SUM(N121+P121)</f>
        <v>8045.5</v>
      </c>
      <c r="N121" s="252">
        <f>SUM(N16+N35+N38+N40+N43+N45+N47+N49+N52+N55+N57+N60+N63+N65+N67+N69+N72+N74+N76+N78+N120)</f>
        <v>7810.5</v>
      </c>
      <c r="O121" s="252">
        <f>SUM(O16+O35+O38+O40+O43+O45+O47+O49+O52+O55+O57+O60+O63+O65+O67+O69+O72+O74+O76+O78+O120)</f>
        <v>5731.4</v>
      </c>
      <c r="P121" s="252">
        <f>SUM(P16+P35+P38+P40+P43+P45+P47+P49+P52+P55+P57+P60+P63+P65+P67+P69+P72+P74+P76+P78+P120)</f>
        <v>235</v>
      </c>
      <c r="Q121" s="251">
        <f>SUM(R121+T121)</f>
        <v>7308.1000000000013</v>
      </c>
      <c r="R121" s="252">
        <f>SUM(R16+R35+R38+R40+R43+R45+R47+R49+R52+R55+R57+R60+R63+R65+R67+R69+R72+R74+R76+R78+R120)</f>
        <v>7103.1000000000013</v>
      </c>
      <c r="S121" s="252">
        <f>SUM(S16+S35+S38+S40+S43+S45+S47+S49+S52+S55+S57+S60+S63+S65+S67+S69+S72+S74+S76+S78+S120)</f>
        <v>5580.8</v>
      </c>
      <c r="T121" s="252">
        <f>SUM(T16+T35+T38+T40+T43+T45+T47+T49+T52+T55+T57+T60+T63+T65+T67+T69+T72+T74+T76+T78+T120)</f>
        <v>205</v>
      </c>
      <c r="U121" s="251">
        <f>SUM(V121+X121)</f>
        <v>7308.1000000000013</v>
      </c>
      <c r="V121" s="252">
        <f>SUM(V16+V35+V38+V40+V43+V45+V47+V49+V52+V55+V57+V60+V63+V65+V67+V69+V72+V74+V76+V78+V120)</f>
        <v>7103.1000000000013</v>
      </c>
      <c r="W121" s="252">
        <f>SUM(W16+W35+W38+W40+W43+W45+W47+W49+W52+W55+W57+W60+W63+W65+W67+W69+W72+W74+W76+W78+W120)</f>
        <v>5580.8</v>
      </c>
      <c r="X121" s="253">
        <f>SUM(X16+X35+X38+X40+X43+X45+X47+X49+X52+X55+X57+X60+X63+X65+X67+X69+X72+X74+X76+X78+X120)</f>
        <v>205</v>
      </c>
      <c r="Y121" s="254"/>
    </row>
    <row r="122" spans="1:25" s="82" customFormat="1" ht="18.600000000000001" customHeight="1" thickBot="1" x14ac:dyDescent="0.25">
      <c r="A122" s="255">
        <v>1</v>
      </c>
      <c r="B122" s="256">
        <v>2</v>
      </c>
      <c r="C122" s="257" t="s">
        <v>135</v>
      </c>
      <c r="D122" s="258"/>
      <c r="E122" s="258"/>
      <c r="F122" s="258"/>
      <c r="G122" s="258"/>
      <c r="H122" s="258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60"/>
      <c r="Y122" s="57"/>
    </row>
    <row r="123" spans="1:25" ht="19.5" customHeight="1" thickBot="1" x14ac:dyDescent="0.25">
      <c r="A123" s="228">
        <v>1</v>
      </c>
      <c r="B123" s="229">
        <v>2</v>
      </c>
      <c r="C123" s="86">
        <v>1</v>
      </c>
      <c r="D123" s="261" t="s">
        <v>136</v>
      </c>
      <c r="E123" s="127">
        <v>8</v>
      </c>
      <c r="F123" s="262" t="s">
        <v>137</v>
      </c>
      <c r="G123" s="262" t="s">
        <v>138</v>
      </c>
      <c r="H123" s="263" t="s">
        <v>93</v>
      </c>
      <c r="I123" s="59">
        <f>SUM(J123+L123)</f>
        <v>1</v>
      </c>
      <c r="J123" s="60">
        <v>1</v>
      </c>
      <c r="K123" s="60">
        <v>1</v>
      </c>
      <c r="L123" s="96"/>
      <c r="M123" s="90">
        <f>SUM(N123+P123)</f>
        <v>1</v>
      </c>
      <c r="N123" s="60">
        <v>1</v>
      </c>
      <c r="O123" s="60">
        <v>1</v>
      </c>
      <c r="P123" s="61"/>
      <c r="Q123" s="90">
        <f t="shared" ref="Q123:Q159" si="41">SUM(R123+T123)</f>
        <v>1</v>
      </c>
      <c r="R123" s="60">
        <v>1</v>
      </c>
      <c r="S123" s="60">
        <v>1</v>
      </c>
      <c r="T123" s="96"/>
      <c r="U123" s="90">
        <f t="shared" ref="U123:U186" si="42">SUM(V123+X123)</f>
        <v>1</v>
      </c>
      <c r="V123" s="60">
        <v>1</v>
      </c>
      <c r="W123" s="60">
        <v>1</v>
      </c>
      <c r="X123" s="62"/>
      <c r="Y123" s="57"/>
    </row>
    <row r="124" spans="1:25" s="82" customFormat="1" ht="15" customHeight="1" thickBot="1" x14ac:dyDescent="0.25">
      <c r="A124" s="241"/>
      <c r="B124" s="242"/>
      <c r="C124" s="264"/>
      <c r="D124" s="106"/>
      <c r="E124" s="265"/>
      <c r="F124" s="120" t="s">
        <v>31</v>
      </c>
      <c r="G124" s="121"/>
      <c r="H124" s="122"/>
      <c r="I124" s="76">
        <f>SUM(J124+L124)</f>
        <v>1</v>
      </c>
      <c r="J124" s="77">
        <f>SUM(J123)</f>
        <v>1</v>
      </c>
      <c r="K124" s="77">
        <f>SUM(K123)</f>
        <v>1</v>
      </c>
      <c r="L124" s="78">
        <f>SUM(L123)</f>
        <v>0</v>
      </c>
      <c r="M124" s="76">
        <f>SUM(N124+P124)</f>
        <v>1</v>
      </c>
      <c r="N124" s="77">
        <f>SUM(N123)</f>
        <v>1</v>
      </c>
      <c r="O124" s="77">
        <f>SUM(O123)</f>
        <v>1</v>
      </c>
      <c r="P124" s="78">
        <f>SUM(P123)</f>
        <v>0</v>
      </c>
      <c r="Q124" s="76">
        <f t="shared" si="41"/>
        <v>1</v>
      </c>
      <c r="R124" s="77">
        <f>SUM(R123)</f>
        <v>1</v>
      </c>
      <c r="S124" s="77">
        <f>SUM(S123)</f>
        <v>1</v>
      </c>
      <c r="T124" s="78">
        <f>SUM(T123)</f>
        <v>0</v>
      </c>
      <c r="U124" s="76">
        <f t="shared" si="42"/>
        <v>1</v>
      </c>
      <c r="V124" s="77">
        <f>SUM(V123)</f>
        <v>1</v>
      </c>
      <c r="W124" s="77">
        <f>SUM(W123)</f>
        <v>1</v>
      </c>
      <c r="X124" s="170">
        <f>SUM(X123)</f>
        <v>0</v>
      </c>
      <c r="Y124" s="57"/>
    </row>
    <row r="125" spans="1:25" ht="21" customHeight="1" x14ac:dyDescent="0.2">
      <c r="A125" s="171">
        <v>1</v>
      </c>
      <c r="B125" s="172">
        <v>2</v>
      </c>
      <c r="C125" s="51">
        <v>2</v>
      </c>
      <c r="D125" s="182" t="s">
        <v>139</v>
      </c>
      <c r="E125" s="52">
        <v>3</v>
      </c>
      <c r="F125" s="86" t="s">
        <v>140</v>
      </c>
      <c r="G125" s="86" t="s">
        <v>141</v>
      </c>
      <c r="H125" s="266" t="s">
        <v>93</v>
      </c>
      <c r="I125" s="59">
        <f>SUM(J125)</f>
        <v>16.8</v>
      </c>
      <c r="J125" s="60">
        <v>16.8</v>
      </c>
      <c r="K125" s="60">
        <v>13.9</v>
      </c>
      <c r="L125" s="96"/>
      <c r="M125" s="90">
        <f>SUM(N125+P125)</f>
        <v>17.399999999999999</v>
      </c>
      <c r="N125" s="60">
        <v>17.399999999999999</v>
      </c>
      <c r="O125" s="60">
        <v>14.5</v>
      </c>
      <c r="P125" s="61"/>
      <c r="Q125" s="90">
        <f t="shared" si="41"/>
        <v>16.8</v>
      </c>
      <c r="R125" s="60">
        <v>16.8</v>
      </c>
      <c r="S125" s="60">
        <v>13.9</v>
      </c>
      <c r="T125" s="96"/>
      <c r="U125" s="90">
        <f t="shared" si="42"/>
        <v>16.8</v>
      </c>
      <c r="V125" s="60">
        <v>16.8</v>
      </c>
      <c r="W125" s="60">
        <v>13.9</v>
      </c>
      <c r="X125" s="62"/>
      <c r="Y125" s="57"/>
    </row>
    <row r="126" spans="1:25" ht="21" customHeight="1" thickBot="1" x14ac:dyDescent="0.25">
      <c r="A126" s="171"/>
      <c r="B126" s="172"/>
      <c r="C126" s="51"/>
      <c r="D126" s="182"/>
      <c r="E126" s="52"/>
      <c r="F126" s="95"/>
      <c r="G126" s="95"/>
      <c r="H126" s="108" t="s">
        <v>27</v>
      </c>
      <c r="I126" s="59">
        <f>SUM(J126)</f>
        <v>25.7</v>
      </c>
      <c r="J126" s="198">
        <v>25.7</v>
      </c>
      <c r="K126" s="198">
        <v>25.3</v>
      </c>
      <c r="L126" s="201"/>
      <c r="M126" s="166">
        <f>SUM(N126)</f>
        <v>28.4</v>
      </c>
      <c r="N126" s="198">
        <v>28.4</v>
      </c>
      <c r="O126" s="198">
        <v>27.4</v>
      </c>
      <c r="P126" s="199"/>
      <c r="Q126" s="166">
        <f>SUM(R126)</f>
        <v>28.4</v>
      </c>
      <c r="R126" s="198">
        <v>28.4</v>
      </c>
      <c r="S126" s="198">
        <v>27.4</v>
      </c>
      <c r="T126" s="201"/>
      <c r="U126" s="166">
        <f>SUM(V126)</f>
        <v>28.4</v>
      </c>
      <c r="V126" s="198">
        <v>28.4</v>
      </c>
      <c r="W126" s="198">
        <v>27.4</v>
      </c>
      <c r="X126" s="203"/>
      <c r="Y126" s="57"/>
    </row>
    <row r="127" spans="1:25" s="82" customFormat="1" ht="21" customHeight="1" thickBot="1" x14ac:dyDescent="0.25">
      <c r="A127" s="171"/>
      <c r="B127" s="172"/>
      <c r="C127" s="51"/>
      <c r="D127" s="182"/>
      <c r="E127" s="52"/>
      <c r="F127" s="120" t="s">
        <v>31</v>
      </c>
      <c r="G127" s="121"/>
      <c r="H127" s="122"/>
      <c r="I127" s="76">
        <f>SUM(J127+L127)</f>
        <v>42.5</v>
      </c>
      <c r="J127" s="77">
        <f>SUM(J125+J126)</f>
        <v>42.5</v>
      </c>
      <c r="K127" s="77">
        <f t="shared" ref="K127:L127" si="43">SUM(K125+K126)</f>
        <v>39.200000000000003</v>
      </c>
      <c r="L127" s="77">
        <f t="shared" si="43"/>
        <v>0</v>
      </c>
      <c r="M127" s="76">
        <f>SUM(N127+P127)</f>
        <v>45.8</v>
      </c>
      <c r="N127" s="77">
        <f>SUM(N125+N126)</f>
        <v>45.8</v>
      </c>
      <c r="O127" s="77">
        <f>SUM(O125+O126)</f>
        <v>41.9</v>
      </c>
      <c r="P127" s="78">
        <f>SUM(P125)</f>
        <v>0</v>
      </c>
      <c r="Q127" s="76">
        <f t="shared" si="41"/>
        <v>45.2</v>
      </c>
      <c r="R127" s="77">
        <f>SUM(R125+R126)</f>
        <v>45.2</v>
      </c>
      <c r="S127" s="77">
        <f>SUM(S125+S126)</f>
        <v>41.3</v>
      </c>
      <c r="T127" s="78">
        <f>SUM(T125)</f>
        <v>0</v>
      </c>
      <c r="U127" s="76">
        <f t="shared" si="42"/>
        <v>45.2</v>
      </c>
      <c r="V127" s="77">
        <f>SUM(V125+V126)</f>
        <v>45.2</v>
      </c>
      <c r="W127" s="77">
        <f>SUM(W125+W126)</f>
        <v>41.3</v>
      </c>
      <c r="X127" s="170">
        <f>SUM(X125)</f>
        <v>0</v>
      </c>
      <c r="Y127" s="57"/>
    </row>
    <row r="128" spans="1:25" ht="21.75" customHeight="1" x14ac:dyDescent="0.2">
      <c r="A128" s="171">
        <v>1</v>
      </c>
      <c r="B128" s="172">
        <v>2</v>
      </c>
      <c r="C128" s="51">
        <v>3</v>
      </c>
      <c r="D128" s="182" t="s">
        <v>142</v>
      </c>
      <c r="E128" s="52">
        <v>16</v>
      </c>
      <c r="F128" s="264" t="s">
        <v>143</v>
      </c>
      <c r="G128" s="264" t="s">
        <v>144</v>
      </c>
      <c r="H128" s="267" t="s">
        <v>93</v>
      </c>
      <c r="I128" s="59">
        <f>SUM(J128)</f>
        <v>25.8</v>
      </c>
      <c r="J128" s="54">
        <v>25.8</v>
      </c>
      <c r="K128" s="54">
        <v>25.4</v>
      </c>
      <c r="L128" s="96"/>
      <c r="M128" s="53">
        <f>SUM(N128)</f>
        <v>27.2</v>
      </c>
      <c r="N128" s="54">
        <v>27.2</v>
      </c>
      <c r="O128" s="54">
        <v>26.8</v>
      </c>
      <c r="P128" s="55"/>
      <c r="Q128" s="90">
        <f t="shared" si="41"/>
        <v>22.8</v>
      </c>
      <c r="R128" s="88">
        <v>22.8</v>
      </c>
      <c r="S128" s="88">
        <v>22.5</v>
      </c>
      <c r="T128" s="89"/>
      <c r="U128" s="90">
        <f t="shared" si="42"/>
        <v>22.8</v>
      </c>
      <c r="V128" s="88">
        <v>22.8</v>
      </c>
      <c r="W128" s="88">
        <v>22.5</v>
      </c>
      <c r="X128" s="168"/>
      <c r="Y128" s="57"/>
    </row>
    <row r="129" spans="1:25" ht="21.75" customHeight="1" thickBot="1" x14ac:dyDescent="0.25">
      <c r="A129" s="171"/>
      <c r="B129" s="172"/>
      <c r="C129" s="51"/>
      <c r="D129" s="182"/>
      <c r="E129" s="52"/>
      <c r="F129" s="268"/>
      <c r="G129" s="268"/>
      <c r="H129" s="269" t="s">
        <v>27</v>
      </c>
      <c r="I129" s="59">
        <f>SUM(J129)</f>
        <v>3</v>
      </c>
      <c r="J129" s="64">
        <v>3</v>
      </c>
      <c r="K129" s="64">
        <v>2.9</v>
      </c>
      <c r="L129" s="96"/>
      <c r="M129" s="63">
        <f t="shared" ref="M129:M158" si="44">SUM(N129+P129)</f>
        <v>6.6</v>
      </c>
      <c r="N129" s="64">
        <v>6.6</v>
      </c>
      <c r="O129" s="64">
        <v>6</v>
      </c>
      <c r="P129" s="65"/>
      <c r="Q129" s="90">
        <f t="shared" si="41"/>
        <v>11</v>
      </c>
      <c r="R129" s="60">
        <v>11</v>
      </c>
      <c r="S129" s="60">
        <v>10.3</v>
      </c>
      <c r="T129" s="96"/>
      <c r="U129" s="90">
        <f t="shared" si="42"/>
        <v>11</v>
      </c>
      <c r="V129" s="60">
        <v>11</v>
      </c>
      <c r="W129" s="60">
        <v>10.3</v>
      </c>
      <c r="X129" s="62"/>
      <c r="Y129" s="57"/>
    </row>
    <row r="130" spans="1:25" s="82" customFormat="1" ht="21.75" customHeight="1" thickBot="1" x14ac:dyDescent="0.25">
      <c r="A130" s="171"/>
      <c r="B130" s="172"/>
      <c r="C130" s="51"/>
      <c r="D130" s="182"/>
      <c r="E130" s="52"/>
      <c r="F130" s="120" t="s">
        <v>31</v>
      </c>
      <c r="G130" s="121"/>
      <c r="H130" s="122"/>
      <c r="I130" s="76">
        <f>SUM(J130+L130)</f>
        <v>28.8</v>
      </c>
      <c r="J130" s="77">
        <f>SUM(J128+J129)</f>
        <v>28.8</v>
      </c>
      <c r="K130" s="77">
        <f>SUM(K128+K129)</f>
        <v>28.299999999999997</v>
      </c>
      <c r="L130" s="123">
        <f>SUM(L128+L129)</f>
        <v>0</v>
      </c>
      <c r="M130" s="76">
        <f t="shared" si="44"/>
        <v>33.799999999999997</v>
      </c>
      <c r="N130" s="77">
        <f>SUM(N128+N129)</f>
        <v>33.799999999999997</v>
      </c>
      <c r="O130" s="77">
        <f>SUM(O128+O129)</f>
        <v>32.799999999999997</v>
      </c>
      <c r="P130" s="78"/>
      <c r="Q130" s="148">
        <f t="shared" si="41"/>
        <v>33.799999999999997</v>
      </c>
      <c r="R130" s="77">
        <f>SUM(R128+R129)</f>
        <v>33.799999999999997</v>
      </c>
      <c r="S130" s="77">
        <f>SUM(S128+S129)</f>
        <v>32.799999999999997</v>
      </c>
      <c r="T130" s="78"/>
      <c r="U130" s="76">
        <f t="shared" si="42"/>
        <v>33.799999999999997</v>
      </c>
      <c r="V130" s="77">
        <f>SUM(V128+V129)</f>
        <v>33.799999999999997</v>
      </c>
      <c r="W130" s="209">
        <f>SUM(W128+W129)</f>
        <v>32.799999999999997</v>
      </c>
      <c r="X130" s="170"/>
      <c r="Y130" s="57"/>
    </row>
    <row r="131" spans="1:25" ht="21.75" customHeight="1" x14ac:dyDescent="0.2">
      <c r="A131" s="171">
        <v>1</v>
      </c>
      <c r="B131" s="172">
        <v>2</v>
      </c>
      <c r="C131" s="51">
        <v>4</v>
      </c>
      <c r="D131" s="182" t="s">
        <v>145</v>
      </c>
      <c r="E131" s="52">
        <v>3</v>
      </c>
      <c r="F131" s="51" t="s">
        <v>45</v>
      </c>
      <c r="G131" s="51" t="s">
        <v>146</v>
      </c>
      <c r="H131" s="270" t="s">
        <v>93</v>
      </c>
      <c r="I131" s="59">
        <f>SUM(J131)</f>
        <v>8.1999999999999993</v>
      </c>
      <c r="J131" s="88">
        <v>8.1999999999999993</v>
      </c>
      <c r="K131" s="88">
        <v>8.1</v>
      </c>
      <c r="L131" s="96"/>
      <c r="M131" s="90">
        <f t="shared" si="44"/>
        <v>8.5</v>
      </c>
      <c r="N131" s="88">
        <v>8.5</v>
      </c>
      <c r="O131" s="88">
        <v>8.4</v>
      </c>
      <c r="P131" s="159"/>
      <c r="Q131" s="90">
        <f t="shared" si="41"/>
        <v>8.5</v>
      </c>
      <c r="R131" s="60">
        <v>8.5</v>
      </c>
      <c r="S131" s="60">
        <v>8.4</v>
      </c>
      <c r="T131" s="96"/>
      <c r="U131" s="90">
        <f t="shared" si="42"/>
        <v>8.5</v>
      </c>
      <c r="V131" s="60">
        <v>8.5</v>
      </c>
      <c r="W131" s="60">
        <v>8.4</v>
      </c>
      <c r="X131" s="62"/>
      <c r="Y131" s="57"/>
    </row>
    <row r="132" spans="1:25" ht="21.75" customHeight="1" thickBot="1" x14ac:dyDescent="0.25">
      <c r="A132" s="171"/>
      <c r="B132" s="172"/>
      <c r="C132" s="51"/>
      <c r="D132" s="182"/>
      <c r="E132" s="52"/>
      <c r="F132" s="268"/>
      <c r="G132" s="268"/>
      <c r="H132" s="269" t="s">
        <v>27</v>
      </c>
      <c r="I132" s="59">
        <f>SUM(J132)</f>
        <v>20.5</v>
      </c>
      <c r="J132" s="60">
        <v>20.5</v>
      </c>
      <c r="K132" s="60">
        <v>20.100000000000001</v>
      </c>
      <c r="L132" s="96"/>
      <c r="M132" s="90">
        <f t="shared" si="44"/>
        <v>23.9</v>
      </c>
      <c r="N132" s="60">
        <v>23.9</v>
      </c>
      <c r="O132" s="60">
        <v>23</v>
      </c>
      <c r="P132" s="61"/>
      <c r="Q132" s="90">
        <f t="shared" si="41"/>
        <v>23.9</v>
      </c>
      <c r="R132" s="60">
        <v>23.9</v>
      </c>
      <c r="S132" s="60">
        <v>23</v>
      </c>
      <c r="T132" s="96"/>
      <c r="U132" s="90">
        <f t="shared" si="42"/>
        <v>23.9</v>
      </c>
      <c r="V132" s="60">
        <v>23.9</v>
      </c>
      <c r="W132" s="60">
        <v>23</v>
      </c>
      <c r="X132" s="62"/>
      <c r="Y132" s="57"/>
    </row>
    <row r="133" spans="1:25" s="82" customFormat="1" ht="21.75" customHeight="1" thickBot="1" x14ac:dyDescent="0.25">
      <c r="A133" s="171"/>
      <c r="B133" s="172"/>
      <c r="C133" s="51"/>
      <c r="D133" s="182"/>
      <c r="E133" s="52"/>
      <c r="F133" s="120" t="s">
        <v>31</v>
      </c>
      <c r="G133" s="121"/>
      <c r="H133" s="122"/>
      <c r="I133" s="76">
        <f>SUM(J133+L133)</f>
        <v>28.7</v>
      </c>
      <c r="J133" s="77">
        <f>J131+J132</f>
        <v>28.7</v>
      </c>
      <c r="K133" s="77">
        <f>K131+K132</f>
        <v>28.200000000000003</v>
      </c>
      <c r="L133" s="78">
        <f>L131+L132</f>
        <v>0</v>
      </c>
      <c r="M133" s="76">
        <f t="shared" si="44"/>
        <v>32.4</v>
      </c>
      <c r="N133" s="77">
        <f>N131+N132</f>
        <v>32.4</v>
      </c>
      <c r="O133" s="77">
        <f>O131+O132</f>
        <v>31.4</v>
      </c>
      <c r="P133" s="78">
        <f>P131+P132</f>
        <v>0</v>
      </c>
      <c r="Q133" s="76">
        <f t="shared" si="41"/>
        <v>32.4</v>
      </c>
      <c r="R133" s="77">
        <f>R131+R132</f>
        <v>32.4</v>
      </c>
      <c r="S133" s="77">
        <f>S131+S132</f>
        <v>31.4</v>
      </c>
      <c r="T133" s="78">
        <f>T131+T132</f>
        <v>0</v>
      </c>
      <c r="U133" s="76">
        <f t="shared" si="42"/>
        <v>32.4</v>
      </c>
      <c r="V133" s="77">
        <f>V131+V132</f>
        <v>32.4</v>
      </c>
      <c r="W133" s="209">
        <f>W131+W132</f>
        <v>31.4</v>
      </c>
      <c r="X133" s="170">
        <f>X131+X132</f>
        <v>0</v>
      </c>
      <c r="Y133" s="57"/>
    </row>
    <row r="134" spans="1:25" ht="21.75" customHeight="1" x14ac:dyDescent="0.2">
      <c r="A134" s="171">
        <v>1</v>
      </c>
      <c r="B134" s="172">
        <v>2</v>
      </c>
      <c r="C134" s="51">
        <v>5</v>
      </c>
      <c r="D134" s="182" t="s">
        <v>147</v>
      </c>
      <c r="E134" s="52">
        <v>8</v>
      </c>
      <c r="F134" s="51" t="s">
        <v>45</v>
      </c>
      <c r="G134" s="51" t="s">
        <v>148</v>
      </c>
      <c r="H134" s="270" t="s">
        <v>93</v>
      </c>
      <c r="I134" s="59">
        <f>SUM(J134)</f>
        <v>31.2</v>
      </c>
      <c r="J134" s="60">
        <v>31.2</v>
      </c>
      <c r="K134" s="60">
        <v>30.8</v>
      </c>
      <c r="L134" s="96"/>
      <c r="M134" s="90">
        <f t="shared" si="44"/>
        <v>33.1</v>
      </c>
      <c r="N134" s="60">
        <v>33.1</v>
      </c>
      <c r="O134" s="60">
        <v>32.6</v>
      </c>
      <c r="P134" s="61"/>
      <c r="Q134" s="90">
        <f t="shared" si="41"/>
        <v>31.2</v>
      </c>
      <c r="R134" s="60">
        <v>31.2</v>
      </c>
      <c r="S134" s="60">
        <v>30.8</v>
      </c>
      <c r="T134" s="96"/>
      <c r="U134" s="90">
        <f t="shared" si="42"/>
        <v>31.2</v>
      </c>
      <c r="V134" s="60">
        <v>31.2</v>
      </c>
      <c r="W134" s="60">
        <v>30.8</v>
      </c>
      <c r="X134" s="62"/>
      <c r="Y134" s="57"/>
    </row>
    <row r="135" spans="1:25" ht="21.75" customHeight="1" thickBot="1" x14ac:dyDescent="0.25">
      <c r="A135" s="171"/>
      <c r="B135" s="172"/>
      <c r="C135" s="51"/>
      <c r="D135" s="182"/>
      <c r="E135" s="52"/>
      <c r="F135" s="268"/>
      <c r="G135" s="268"/>
      <c r="H135" s="269" t="s">
        <v>27</v>
      </c>
      <c r="I135" s="59">
        <f>SUM(J135)</f>
        <v>45.3</v>
      </c>
      <c r="J135" s="60">
        <v>45.3</v>
      </c>
      <c r="K135" s="60">
        <v>44.6</v>
      </c>
      <c r="L135" s="96"/>
      <c r="M135" s="90">
        <f t="shared" si="44"/>
        <v>55.3</v>
      </c>
      <c r="N135" s="60">
        <v>55.3</v>
      </c>
      <c r="O135" s="60">
        <v>53.5</v>
      </c>
      <c r="P135" s="61"/>
      <c r="Q135" s="90">
        <f t="shared" si="41"/>
        <v>56.3</v>
      </c>
      <c r="R135" s="60">
        <v>56.3</v>
      </c>
      <c r="S135" s="60">
        <v>54.5</v>
      </c>
      <c r="T135" s="96"/>
      <c r="U135" s="90">
        <f t="shared" si="42"/>
        <v>56.3</v>
      </c>
      <c r="V135" s="60">
        <v>56.3</v>
      </c>
      <c r="W135" s="60">
        <v>54.5</v>
      </c>
      <c r="X135" s="62"/>
      <c r="Y135" s="57"/>
    </row>
    <row r="136" spans="1:25" s="82" customFormat="1" ht="21.75" customHeight="1" thickBot="1" x14ac:dyDescent="0.25">
      <c r="A136" s="171"/>
      <c r="B136" s="172"/>
      <c r="C136" s="51"/>
      <c r="D136" s="182"/>
      <c r="E136" s="52"/>
      <c r="F136" s="120" t="s">
        <v>31</v>
      </c>
      <c r="G136" s="121"/>
      <c r="H136" s="122"/>
      <c r="I136" s="76">
        <f>SUM(J136+L136)</f>
        <v>76.5</v>
      </c>
      <c r="J136" s="77">
        <f>J134+J135</f>
        <v>76.5</v>
      </c>
      <c r="K136" s="77">
        <f>K134+K135</f>
        <v>75.400000000000006</v>
      </c>
      <c r="L136" s="78">
        <f>L134+L135</f>
        <v>0</v>
      </c>
      <c r="M136" s="76">
        <f t="shared" si="44"/>
        <v>88.4</v>
      </c>
      <c r="N136" s="77">
        <f>N134+N135</f>
        <v>88.4</v>
      </c>
      <c r="O136" s="77">
        <f>O134+O135</f>
        <v>86.1</v>
      </c>
      <c r="P136" s="78">
        <f>P134+P135</f>
        <v>0</v>
      </c>
      <c r="Q136" s="76">
        <f t="shared" si="41"/>
        <v>87.5</v>
      </c>
      <c r="R136" s="77">
        <f>R134+R135</f>
        <v>87.5</v>
      </c>
      <c r="S136" s="77">
        <f>S134+S135</f>
        <v>85.3</v>
      </c>
      <c r="T136" s="78">
        <f>T134+T135</f>
        <v>0</v>
      </c>
      <c r="U136" s="76">
        <f t="shared" si="42"/>
        <v>87.5</v>
      </c>
      <c r="V136" s="77">
        <f>V134+V135</f>
        <v>87.5</v>
      </c>
      <c r="W136" s="209">
        <f>W134+W135</f>
        <v>85.3</v>
      </c>
      <c r="X136" s="170">
        <f>X134+X135</f>
        <v>0</v>
      </c>
      <c r="Y136" s="57"/>
    </row>
    <row r="137" spans="1:25" ht="18.75" customHeight="1" thickBot="1" x14ac:dyDescent="0.25">
      <c r="A137" s="171">
        <v>1</v>
      </c>
      <c r="B137" s="172">
        <v>2</v>
      </c>
      <c r="C137" s="51">
        <v>6</v>
      </c>
      <c r="D137" s="182" t="s">
        <v>149</v>
      </c>
      <c r="E137" s="52">
        <v>9</v>
      </c>
      <c r="F137" s="271" t="s">
        <v>150</v>
      </c>
      <c r="G137" s="271" t="s">
        <v>151</v>
      </c>
      <c r="H137" s="269" t="s">
        <v>93</v>
      </c>
      <c r="I137" s="59">
        <f>SUM(J137)</f>
        <v>0</v>
      </c>
      <c r="J137" s="60"/>
      <c r="K137" s="60"/>
      <c r="L137" s="96"/>
      <c r="M137" s="90">
        <f t="shared" si="44"/>
        <v>0.2</v>
      </c>
      <c r="N137" s="60">
        <v>0.2</v>
      </c>
      <c r="O137" s="60"/>
      <c r="P137" s="61"/>
      <c r="Q137" s="90">
        <f t="shared" si="41"/>
        <v>0.2</v>
      </c>
      <c r="R137" s="60">
        <v>0.2</v>
      </c>
      <c r="S137" s="60"/>
      <c r="T137" s="96"/>
      <c r="U137" s="90">
        <f t="shared" si="42"/>
        <v>0.2</v>
      </c>
      <c r="V137" s="60">
        <v>0.2</v>
      </c>
      <c r="W137" s="272"/>
      <c r="X137" s="62"/>
      <c r="Y137" s="57"/>
    </row>
    <row r="138" spans="1:25" s="82" customFormat="1" ht="25.5" customHeight="1" thickBot="1" x14ac:dyDescent="0.25">
      <c r="A138" s="171"/>
      <c r="B138" s="172"/>
      <c r="C138" s="51"/>
      <c r="D138" s="182"/>
      <c r="E138" s="52"/>
      <c r="F138" s="120" t="s">
        <v>31</v>
      </c>
      <c r="G138" s="121"/>
      <c r="H138" s="122"/>
      <c r="I138" s="76">
        <f>SUM(J138+L138)</f>
        <v>0</v>
      </c>
      <c r="J138" s="77">
        <f>SUM(J137)</f>
        <v>0</v>
      </c>
      <c r="K138" s="77">
        <f>SUM(K137)</f>
        <v>0</v>
      </c>
      <c r="L138" s="78">
        <f>SUM(L137)</f>
        <v>0</v>
      </c>
      <c r="M138" s="76">
        <f t="shared" si="44"/>
        <v>0.2</v>
      </c>
      <c r="N138" s="77">
        <f>SUM(N137)</f>
        <v>0.2</v>
      </c>
      <c r="O138" s="77">
        <f>SUM(O137)</f>
        <v>0</v>
      </c>
      <c r="P138" s="78">
        <f>SUM(P137)</f>
        <v>0</v>
      </c>
      <c r="Q138" s="76">
        <f t="shared" si="41"/>
        <v>0.2</v>
      </c>
      <c r="R138" s="77">
        <f>SUM(R137)</f>
        <v>0.2</v>
      </c>
      <c r="S138" s="77">
        <f>SUM(S137)</f>
        <v>0</v>
      </c>
      <c r="T138" s="78">
        <f>SUM(T137)</f>
        <v>0</v>
      </c>
      <c r="U138" s="76">
        <f t="shared" si="42"/>
        <v>0.2</v>
      </c>
      <c r="V138" s="77">
        <f>SUM(V137)</f>
        <v>0.2</v>
      </c>
      <c r="W138" s="209">
        <f>SUM(W137)</f>
        <v>0</v>
      </c>
      <c r="X138" s="170">
        <f>SUM(X137)</f>
        <v>0</v>
      </c>
      <c r="Y138" s="57"/>
    </row>
    <row r="139" spans="1:25" ht="21.75" customHeight="1" thickBot="1" x14ac:dyDescent="0.25">
      <c r="A139" s="171">
        <v>1</v>
      </c>
      <c r="B139" s="172">
        <v>2</v>
      </c>
      <c r="C139" s="51">
        <v>7</v>
      </c>
      <c r="D139" s="83" t="s">
        <v>152</v>
      </c>
      <c r="E139" s="52">
        <v>12</v>
      </c>
      <c r="F139" s="271" t="s">
        <v>45</v>
      </c>
      <c r="G139" s="271" t="s">
        <v>153</v>
      </c>
      <c r="H139" s="269" t="s">
        <v>93</v>
      </c>
      <c r="I139" s="59">
        <f>SUM(J139)</f>
        <v>9</v>
      </c>
      <c r="J139" s="60">
        <v>9</v>
      </c>
      <c r="K139" s="60">
        <v>8.9</v>
      </c>
      <c r="L139" s="96"/>
      <c r="M139" s="90">
        <f t="shared" si="44"/>
        <v>9.8000000000000007</v>
      </c>
      <c r="N139" s="60">
        <v>9.8000000000000007</v>
      </c>
      <c r="O139" s="60">
        <v>9.6999999999999993</v>
      </c>
      <c r="P139" s="61"/>
      <c r="Q139" s="90">
        <f t="shared" si="41"/>
        <v>9</v>
      </c>
      <c r="R139" s="60">
        <v>9</v>
      </c>
      <c r="S139" s="60">
        <v>8.9</v>
      </c>
      <c r="T139" s="96"/>
      <c r="U139" s="90">
        <f t="shared" si="42"/>
        <v>9</v>
      </c>
      <c r="V139" s="60">
        <v>9</v>
      </c>
      <c r="W139" s="60">
        <v>8.9</v>
      </c>
      <c r="X139" s="62"/>
      <c r="Y139" s="57"/>
    </row>
    <row r="140" spans="1:25" s="82" customFormat="1" ht="21.75" customHeight="1" thickBot="1" x14ac:dyDescent="0.25">
      <c r="A140" s="171"/>
      <c r="B140" s="172"/>
      <c r="C140" s="51"/>
      <c r="D140" s="106"/>
      <c r="E140" s="52"/>
      <c r="F140" s="120" t="s">
        <v>31</v>
      </c>
      <c r="G140" s="121"/>
      <c r="H140" s="122"/>
      <c r="I140" s="76">
        <f>SUM(J140+L140)</f>
        <v>9</v>
      </c>
      <c r="J140" s="77">
        <f>SUM(J139)</f>
        <v>9</v>
      </c>
      <c r="K140" s="77">
        <f>SUM(K139)</f>
        <v>8.9</v>
      </c>
      <c r="L140" s="78">
        <f>SUM(L139)</f>
        <v>0</v>
      </c>
      <c r="M140" s="76">
        <f t="shared" si="44"/>
        <v>9.8000000000000007</v>
      </c>
      <c r="N140" s="77">
        <f>SUM(N139)</f>
        <v>9.8000000000000007</v>
      </c>
      <c r="O140" s="77">
        <f>SUM(O139)</f>
        <v>9.6999999999999993</v>
      </c>
      <c r="P140" s="78">
        <f>SUM(P139)</f>
        <v>0</v>
      </c>
      <c r="Q140" s="76">
        <f t="shared" si="41"/>
        <v>9</v>
      </c>
      <c r="R140" s="77">
        <f>SUM(R139)</f>
        <v>9</v>
      </c>
      <c r="S140" s="77">
        <f>SUM(S139)</f>
        <v>8.9</v>
      </c>
      <c r="T140" s="78">
        <f>SUM(T139)</f>
        <v>0</v>
      </c>
      <c r="U140" s="76">
        <f t="shared" si="42"/>
        <v>9</v>
      </c>
      <c r="V140" s="77">
        <f>SUM(V139)</f>
        <v>9</v>
      </c>
      <c r="W140" s="209">
        <f>SUM(W139)</f>
        <v>8.9</v>
      </c>
      <c r="X140" s="170">
        <f>SUM(X139)</f>
        <v>0</v>
      </c>
      <c r="Y140" s="57"/>
    </row>
    <row r="141" spans="1:25" ht="22.5" customHeight="1" x14ac:dyDescent="0.2">
      <c r="A141" s="171">
        <v>1</v>
      </c>
      <c r="B141" s="172">
        <v>2</v>
      </c>
      <c r="C141" s="51">
        <v>8</v>
      </c>
      <c r="D141" s="182" t="s">
        <v>154</v>
      </c>
      <c r="E141" s="52">
        <v>13</v>
      </c>
      <c r="F141" s="264" t="s">
        <v>155</v>
      </c>
      <c r="G141" s="273" t="s">
        <v>156</v>
      </c>
      <c r="H141" s="274" t="s">
        <v>93</v>
      </c>
      <c r="I141" s="59">
        <f>SUM(J141)</f>
        <v>15.6</v>
      </c>
      <c r="J141" s="60">
        <v>15.6</v>
      </c>
      <c r="K141" s="60">
        <v>13</v>
      </c>
      <c r="L141" s="96"/>
      <c r="M141" s="90">
        <f t="shared" si="44"/>
        <v>31.5</v>
      </c>
      <c r="N141" s="60">
        <v>31.5</v>
      </c>
      <c r="O141" s="60">
        <v>21.9</v>
      </c>
      <c r="P141" s="61"/>
      <c r="Q141" s="90">
        <f t="shared" si="41"/>
        <v>31.5</v>
      </c>
      <c r="R141" s="60">
        <v>31.5</v>
      </c>
      <c r="S141" s="60">
        <v>21.9</v>
      </c>
      <c r="T141" s="96"/>
      <c r="U141" s="90">
        <f t="shared" si="42"/>
        <v>31.5</v>
      </c>
      <c r="V141" s="60">
        <v>31.5</v>
      </c>
      <c r="W141" s="60">
        <v>21.9</v>
      </c>
      <c r="X141" s="62"/>
      <c r="Y141" s="57"/>
    </row>
    <row r="142" spans="1:25" ht="22.5" customHeight="1" thickBot="1" x14ac:dyDescent="0.25">
      <c r="A142" s="171"/>
      <c r="B142" s="172"/>
      <c r="C142" s="51"/>
      <c r="D142" s="182"/>
      <c r="E142" s="52"/>
      <c r="F142" s="275"/>
      <c r="G142" s="268"/>
      <c r="H142" s="266" t="s">
        <v>27</v>
      </c>
      <c r="I142" s="166">
        <f>SUM(J142)</f>
        <v>0</v>
      </c>
      <c r="J142" s="198"/>
      <c r="K142" s="198"/>
      <c r="L142" s="201"/>
      <c r="M142" s="166">
        <f>SUM(N142)</f>
        <v>4</v>
      </c>
      <c r="N142" s="198">
        <v>4</v>
      </c>
      <c r="O142" s="198">
        <v>3.4</v>
      </c>
      <c r="P142" s="199"/>
      <c r="Q142" s="166">
        <f>SUM(R142)</f>
        <v>4</v>
      </c>
      <c r="R142" s="198">
        <v>4</v>
      </c>
      <c r="S142" s="198">
        <v>3.4</v>
      </c>
      <c r="T142" s="201"/>
      <c r="U142" s="166">
        <f>SUM(V142)</f>
        <v>4</v>
      </c>
      <c r="V142" s="198">
        <v>4</v>
      </c>
      <c r="W142" s="198">
        <v>3.4</v>
      </c>
      <c r="X142" s="203"/>
      <c r="Y142" s="57"/>
    </row>
    <row r="143" spans="1:25" s="82" customFormat="1" ht="22.5" customHeight="1" thickBot="1" x14ac:dyDescent="0.25">
      <c r="A143" s="171"/>
      <c r="B143" s="172"/>
      <c r="C143" s="51"/>
      <c r="D143" s="182"/>
      <c r="E143" s="52"/>
      <c r="F143" s="146" t="s">
        <v>31</v>
      </c>
      <c r="G143" s="147"/>
      <c r="H143" s="122"/>
      <c r="I143" s="76">
        <f>SUM(J143+L143)</f>
        <v>15.6</v>
      </c>
      <c r="J143" s="77">
        <f>SUM(J141+J142)</f>
        <v>15.6</v>
      </c>
      <c r="K143" s="77">
        <f>SUM(K141+K142)</f>
        <v>13</v>
      </c>
      <c r="L143" s="78">
        <f>SUM(L141)</f>
        <v>0</v>
      </c>
      <c r="M143" s="76">
        <f t="shared" si="44"/>
        <v>35.5</v>
      </c>
      <c r="N143" s="77">
        <f>SUM(N141+N142)</f>
        <v>35.5</v>
      </c>
      <c r="O143" s="77">
        <f>SUM(O141+O142)</f>
        <v>25.299999999999997</v>
      </c>
      <c r="P143" s="78">
        <f>SUM(P141)</f>
        <v>0</v>
      </c>
      <c r="Q143" s="76">
        <f t="shared" si="41"/>
        <v>35.5</v>
      </c>
      <c r="R143" s="77">
        <f>SUM(R141+R142)</f>
        <v>35.5</v>
      </c>
      <c r="S143" s="77">
        <f>SUM(S141+S142)</f>
        <v>25.299999999999997</v>
      </c>
      <c r="T143" s="78">
        <f>SUM(T141)</f>
        <v>0</v>
      </c>
      <c r="U143" s="76">
        <f t="shared" si="42"/>
        <v>35.5</v>
      </c>
      <c r="V143" s="77">
        <f>SUM(V141+V142)</f>
        <v>35.5</v>
      </c>
      <c r="W143" s="77">
        <f>SUM(W141+W142)</f>
        <v>25.299999999999997</v>
      </c>
      <c r="X143" s="170">
        <f>SUM(X141)</f>
        <v>0</v>
      </c>
      <c r="Y143" s="57"/>
    </row>
    <row r="144" spans="1:25" ht="21.75" customHeight="1" x14ac:dyDescent="0.2">
      <c r="A144" s="171">
        <v>1</v>
      </c>
      <c r="B144" s="172">
        <v>2</v>
      </c>
      <c r="C144" s="51">
        <v>9</v>
      </c>
      <c r="D144" s="83" t="s">
        <v>157</v>
      </c>
      <c r="E144" s="52">
        <v>13</v>
      </c>
      <c r="F144" s="273" t="s">
        <v>158</v>
      </c>
      <c r="G144" s="273" t="s">
        <v>159</v>
      </c>
      <c r="H144" s="276" t="s">
        <v>93</v>
      </c>
      <c r="I144" s="59">
        <f>SUM(J144)</f>
        <v>39.799999999999997</v>
      </c>
      <c r="J144" s="60">
        <v>39.799999999999997</v>
      </c>
      <c r="K144" s="60">
        <v>33.299999999999997</v>
      </c>
      <c r="L144" s="96"/>
      <c r="M144" s="90">
        <f t="shared" si="44"/>
        <v>43.3</v>
      </c>
      <c r="N144" s="60">
        <v>43.3</v>
      </c>
      <c r="O144" s="60">
        <v>36.799999999999997</v>
      </c>
      <c r="P144" s="61"/>
      <c r="Q144" s="90">
        <f t="shared" si="41"/>
        <v>43.3</v>
      </c>
      <c r="R144" s="60">
        <v>43.3</v>
      </c>
      <c r="S144" s="60">
        <v>36.799999999999997</v>
      </c>
      <c r="T144" s="96"/>
      <c r="U144" s="90">
        <f t="shared" si="42"/>
        <v>43.3</v>
      </c>
      <c r="V144" s="60">
        <v>43.3</v>
      </c>
      <c r="W144" s="60">
        <v>36.799999999999997</v>
      </c>
      <c r="X144" s="62"/>
      <c r="Y144" s="57"/>
    </row>
    <row r="145" spans="1:26" ht="21.75" customHeight="1" thickBot="1" x14ac:dyDescent="0.25">
      <c r="A145" s="228"/>
      <c r="B145" s="229"/>
      <c r="C145" s="275"/>
      <c r="D145" s="92"/>
      <c r="E145" s="277"/>
      <c r="F145" s="268"/>
      <c r="G145" s="268"/>
      <c r="H145" s="269" t="s">
        <v>27</v>
      </c>
      <c r="I145" s="166">
        <f>SUM(J145)</f>
        <v>8.4</v>
      </c>
      <c r="J145" s="198">
        <v>8.4</v>
      </c>
      <c r="K145" s="198">
        <v>8</v>
      </c>
      <c r="L145" s="201"/>
      <c r="M145" s="166">
        <f>SUM(N145)</f>
        <v>13.2</v>
      </c>
      <c r="N145" s="198">
        <v>13.2</v>
      </c>
      <c r="O145" s="198">
        <v>12.5</v>
      </c>
      <c r="P145" s="199"/>
      <c r="Q145" s="166">
        <f>SUM(R145)</f>
        <v>13.2</v>
      </c>
      <c r="R145" s="198">
        <v>13.2</v>
      </c>
      <c r="S145" s="198">
        <v>12.5</v>
      </c>
      <c r="T145" s="201"/>
      <c r="U145" s="166">
        <f>SUM(V145)</f>
        <v>13.2</v>
      </c>
      <c r="V145" s="198">
        <v>13.2</v>
      </c>
      <c r="W145" s="198">
        <v>12.5</v>
      </c>
      <c r="X145" s="203"/>
      <c r="Y145" s="57"/>
    </row>
    <row r="146" spans="1:26" s="82" customFormat="1" ht="21.75" customHeight="1" thickBot="1" x14ac:dyDescent="0.25">
      <c r="A146" s="228"/>
      <c r="B146" s="229"/>
      <c r="C146" s="275"/>
      <c r="D146" s="92"/>
      <c r="E146" s="277"/>
      <c r="F146" s="70" t="s">
        <v>31</v>
      </c>
      <c r="G146" s="71"/>
      <c r="H146" s="122"/>
      <c r="I146" s="76">
        <f>SUM(J146+L146)</f>
        <v>48.199999999999996</v>
      </c>
      <c r="J146" s="77">
        <f>SUM(J144+J145)</f>
        <v>48.199999999999996</v>
      </c>
      <c r="K146" s="77">
        <f>SUM(K144+K145)</f>
        <v>41.3</v>
      </c>
      <c r="L146" s="78">
        <f>SUM(L144)</f>
        <v>0</v>
      </c>
      <c r="M146" s="76">
        <f t="shared" si="44"/>
        <v>56.5</v>
      </c>
      <c r="N146" s="77">
        <f>SUM(N144+N145)</f>
        <v>56.5</v>
      </c>
      <c r="O146" s="77">
        <f>SUM(O144+O145)</f>
        <v>49.3</v>
      </c>
      <c r="P146" s="78">
        <f>SUM(P144)</f>
        <v>0</v>
      </c>
      <c r="Q146" s="76">
        <f t="shared" si="41"/>
        <v>56.5</v>
      </c>
      <c r="R146" s="77">
        <f>SUM(R144+R145)</f>
        <v>56.5</v>
      </c>
      <c r="S146" s="77">
        <f>SUM(S144+S145)</f>
        <v>49.3</v>
      </c>
      <c r="T146" s="78">
        <f>SUM(T144)</f>
        <v>0</v>
      </c>
      <c r="U146" s="76">
        <f t="shared" si="42"/>
        <v>56.5</v>
      </c>
      <c r="V146" s="77">
        <f>SUM(V144+V145)</f>
        <v>56.5</v>
      </c>
      <c r="W146" s="77">
        <f>SUM(W144+W145)</f>
        <v>49.3</v>
      </c>
      <c r="X146" s="170">
        <f>SUM(X144)</f>
        <v>0</v>
      </c>
      <c r="Y146" s="57"/>
    </row>
    <row r="147" spans="1:26" s="82" customFormat="1" ht="21.75" customHeight="1" x14ac:dyDescent="0.2">
      <c r="A147" s="171">
        <v>1</v>
      </c>
      <c r="B147" s="172">
        <v>2</v>
      </c>
      <c r="C147" s="51">
        <v>10</v>
      </c>
      <c r="D147" s="182" t="s">
        <v>160</v>
      </c>
      <c r="E147" s="51">
        <v>18</v>
      </c>
      <c r="F147" s="278" t="s">
        <v>161</v>
      </c>
      <c r="G147" s="162" t="s">
        <v>162</v>
      </c>
      <c r="H147" s="143" t="s">
        <v>163</v>
      </c>
      <c r="I147" s="53">
        <f>SUM(J147)</f>
        <v>5.3</v>
      </c>
      <c r="J147" s="54">
        <v>5.3</v>
      </c>
      <c r="K147" s="54">
        <v>5.2</v>
      </c>
      <c r="L147" s="55"/>
      <c r="M147" s="53">
        <f t="shared" si="44"/>
        <v>5.2</v>
      </c>
      <c r="N147" s="54">
        <v>5.2</v>
      </c>
      <c r="O147" s="54">
        <v>4.7</v>
      </c>
      <c r="P147" s="55"/>
      <c r="Q147" s="279">
        <f t="shared" si="41"/>
        <v>5.2</v>
      </c>
      <c r="R147" s="54">
        <v>5.2</v>
      </c>
      <c r="S147" s="54">
        <v>4.7</v>
      </c>
      <c r="T147" s="89"/>
      <c r="U147" s="53">
        <f t="shared" si="42"/>
        <v>5.2</v>
      </c>
      <c r="V147" s="54">
        <v>5.2</v>
      </c>
      <c r="W147" s="54">
        <v>4.7</v>
      </c>
      <c r="X147" s="55"/>
      <c r="Y147" s="57"/>
    </row>
    <row r="148" spans="1:26" s="82" customFormat="1" ht="21.75" customHeight="1" x14ac:dyDescent="0.2">
      <c r="A148" s="171"/>
      <c r="B148" s="172"/>
      <c r="C148" s="51"/>
      <c r="D148" s="182"/>
      <c r="E148" s="51"/>
      <c r="F148" s="280"/>
      <c r="G148" s="105"/>
      <c r="H148" s="101" t="s">
        <v>164</v>
      </c>
      <c r="I148" s="59">
        <f t="shared" ref="I148:I157" si="45">SUM(J148)</f>
        <v>5.3</v>
      </c>
      <c r="J148" s="60">
        <v>5.3</v>
      </c>
      <c r="K148" s="60">
        <v>5.2</v>
      </c>
      <c r="L148" s="61"/>
      <c r="M148" s="59">
        <f t="shared" si="44"/>
        <v>5.2</v>
      </c>
      <c r="N148" s="60">
        <v>5.2</v>
      </c>
      <c r="O148" s="60">
        <v>4.7</v>
      </c>
      <c r="P148" s="61"/>
      <c r="Q148" s="193">
        <f t="shared" si="41"/>
        <v>5.2</v>
      </c>
      <c r="R148" s="60">
        <v>5.2</v>
      </c>
      <c r="S148" s="60">
        <v>4.7</v>
      </c>
      <c r="T148" s="96"/>
      <c r="U148" s="59">
        <f t="shared" si="42"/>
        <v>5.2</v>
      </c>
      <c r="V148" s="60">
        <v>5.2</v>
      </c>
      <c r="W148" s="60">
        <v>4.7</v>
      </c>
      <c r="X148" s="62"/>
      <c r="Y148" s="57"/>
    </row>
    <row r="149" spans="1:26" ht="21.75" customHeight="1" x14ac:dyDescent="0.2">
      <c r="A149" s="171"/>
      <c r="B149" s="172"/>
      <c r="C149" s="51"/>
      <c r="D149" s="182"/>
      <c r="E149" s="51"/>
      <c r="F149" s="280"/>
      <c r="G149" s="105"/>
      <c r="H149" s="87" t="s">
        <v>93</v>
      </c>
      <c r="I149" s="59">
        <f t="shared" si="45"/>
        <v>104.2</v>
      </c>
      <c r="J149" s="60">
        <v>104.2</v>
      </c>
      <c r="K149" s="60">
        <v>98.4</v>
      </c>
      <c r="L149" s="61"/>
      <c r="M149" s="59">
        <f t="shared" si="44"/>
        <v>71.900000000000006</v>
      </c>
      <c r="N149" s="60">
        <v>71.900000000000006</v>
      </c>
      <c r="O149" s="60">
        <v>66.599999999999994</v>
      </c>
      <c r="P149" s="61"/>
      <c r="Q149" s="193">
        <f t="shared" si="41"/>
        <v>62.3</v>
      </c>
      <c r="R149" s="60">
        <v>62.3</v>
      </c>
      <c r="S149" s="60">
        <v>56.8</v>
      </c>
      <c r="T149" s="96"/>
      <c r="U149" s="59">
        <f t="shared" si="42"/>
        <v>62.3</v>
      </c>
      <c r="V149" s="60">
        <v>62.3</v>
      </c>
      <c r="W149" s="60">
        <v>56.8</v>
      </c>
      <c r="X149" s="62"/>
      <c r="Y149" s="57"/>
    </row>
    <row r="150" spans="1:26" ht="21.75" customHeight="1" x14ac:dyDescent="0.2">
      <c r="A150" s="171"/>
      <c r="B150" s="172"/>
      <c r="C150" s="51"/>
      <c r="D150" s="182"/>
      <c r="E150" s="51"/>
      <c r="F150" s="280"/>
      <c r="G150" s="93"/>
      <c r="H150" s="87" t="s">
        <v>27</v>
      </c>
      <c r="I150" s="59">
        <f t="shared" si="45"/>
        <v>86.7</v>
      </c>
      <c r="J150" s="60">
        <v>86.7</v>
      </c>
      <c r="K150" s="60">
        <v>84</v>
      </c>
      <c r="L150" s="61"/>
      <c r="M150" s="59">
        <f t="shared" si="44"/>
        <v>186.6</v>
      </c>
      <c r="N150" s="60">
        <v>186.6</v>
      </c>
      <c r="O150" s="60">
        <v>182.2</v>
      </c>
      <c r="P150" s="61"/>
      <c r="Q150" s="193">
        <f t="shared" si="41"/>
        <v>186.6</v>
      </c>
      <c r="R150" s="60">
        <v>186.6</v>
      </c>
      <c r="S150" s="60">
        <v>182.2</v>
      </c>
      <c r="T150" s="96"/>
      <c r="U150" s="59">
        <f t="shared" si="42"/>
        <v>186.6</v>
      </c>
      <c r="V150" s="60">
        <v>186.6</v>
      </c>
      <c r="W150" s="60">
        <v>182.2</v>
      </c>
      <c r="X150" s="62"/>
      <c r="Y150" s="57"/>
    </row>
    <row r="151" spans="1:26" s="82" customFormat="1" ht="21.75" customHeight="1" x14ac:dyDescent="0.2">
      <c r="A151" s="171"/>
      <c r="B151" s="172"/>
      <c r="C151" s="51"/>
      <c r="D151" s="182"/>
      <c r="E151" s="281">
        <v>19</v>
      </c>
      <c r="F151" s="280"/>
      <c r="G151" s="98" t="s">
        <v>165</v>
      </c>
      <c r="H151" s="132" t="s">
        <v>93</v>
      </c>
      <c r="I151" s="59">
        <f t="shared" si="45"/>
        <v>6.6</v>
      </c>
      <c r="J151" s="60">
        <v>6.6</v>
      </c>
      <c r="K151" s="60">
        <v>6.2</v>
      </c>
      <c r="L151" s="61"/>
      <c r="M151" s="59">
        <f t="shared" si="44"/>
        <v>9.4</v>
      </c>
      <c r="N151" s="60">
        <v>9.4</v>
      </c>
      <c r="O151" s="60">
        <v>9</v>
      </c>
      <c r="P151" s="61"/>
      <c r="Q151" s="193">
        <f t="shared" si="41"/>
        <v>9.4</v>
      </c>
      <c r="R151" s="60">
        <v>9.4</v>
      </c>
      <c r="S151" s="60">
        <v>9</v>
      </c>
      <c r="T151" s="96"/>
      <c r="U151" s="59">
        <f t="shared" si="42"/>
        <v>9.4</v>
      </c>
      <c r="V151" s="60">
        <v>9.4</v>
      </c>
      <c r="W151" s="60">
        <v>9</v>
      </c>
      <c r="X151" s="62"/>
      <c r="Y151" s="57"/>
    </row>
    <row r="152" spans="1:26" s="82" customFormat="1" ht="21.75" customHeight="1" x14ac:dyDescent="0.2">
      <c r="A152" s="171"/>
      <c r="B152" s="172"/>
      <c r="C152" s="51"/>
      <c r="D152" s="182"/>
      <c r="E152" s="281">
        <v>21</v>
      </c>
      <c r="F152" s="280"/>
      <c r="G152" s="98" t="s">
        <v>166</v>
      </c>
      <c r="H152" s="132"/>
      <c r="I152" s="59">
        <f t="shared" si="45"/>
        <v>13.2</v>
      </c>
      <c r="J152" s="60">
        <v>13.2</v>
      </c>
      <c r="K152" s="60">
        <v>13</v>
      </c>
      <c r="L152" s="61"/>
      <c r="M152" s="59">
        <f t="shared" si="44"/>
        <v>21.3</v>
      </c>
      <c r="N152" s="60">
        <v>21.3</v>
      </c>
      <c r="O152" s="60">
        <v>21</v>
      </c>
      <c r="P152" s="61"/>
      <c r="Q152" s="193">
        <f t="shared" si="41"/>
        <v>21.3</v>
      </c>
      <c r="R152" s="60">
        <v>21.3</v>
      </c>
      <c r="S152" s="60">
        <v>21</v>
      </c>
      <c r="T152" s="96"/>
      <c r="U152" s="59">
        <f t="shared" si="42"/>
        <v>21.3</v>
      </c>
      <c r="V152" s="60">
        <v>21.3</v>
      </c>
      <c r="W152" s="60">
        <v>21</v>
      </c>
      <c r="X152" s="62"/>
      <c r="Y152" s="57"/>
      <c r="Z152" s="282">
        <f>SUM(M151:M157)</f>
        <v>130.10000000000002</v>
      </c>
    </row>
    <row r="153" spans="1:26" s="82" customFormat="1" ht="21.75" customHeight="1" x14ac:dyDescent="0.2">
      <c r="A153" s="171"/>
      <c r="B153" s="172"/>
      <c r="C153" s="51"/>
      <c r="D153" s="182"/>
      <c r="E153" s="281">
        <v>24</v>
      </c>
      <c r="F153" s="280"/>
      <c r="G153" s="98" t="s">
        <v>167</v>
      </c>
      <c r="H153" s="132"/>
      <c r="I153" s="59">
        <f t="shared" si="45"/>
        <v>13.5</v>
      </c>
      <c r="J153" s="60">
        <v>13.5</v>
      </c>
      <c r="K153" s="60">
        <v>13.3</v>
      </c>
      <c r="L153" s="61"/>
      <c r="M153" s="59">
        <f t="shared" si="44"/>
        <v>21.3</v>
      </c>
      <c r="N153" s="60">
        <v>21.3</v>
      </c>
      <c r="O153" s="60">
        <v>21</v>
      </c>
      <c r="P153" s="61"/>
      <c r="Q153" s="193">
        <f t="shared" si="41"/>
        <v>21.3</v>
      </c>
      <c r="R153" s="60">
        <v>21.3</v>
      </c>
      <c r="S153" s="60">
        <v>21</v>
      </c>
      <c r="T153" s="96"/>
      <c r="U153" s="59">
        <f t="shared" si="42"/>
        <v>21.3</v>
      </c>
      <c r="V153" s="60">
        <v>21.3</v>
      </c>
      <c r="W153" s="60">
        <v>21</v>
      </c>
      <c r="X153" s="62"/>
      <c r="Y153" s="57"/>
    </row>
    <row r="154" spans="1:26" s="82" customFormat="1" ht="21.75" customHeight="1" x14ac:dyDescent="0.2">
      <c r="A154" s="171"/>
      <c r="B154" s="172"/>
      <c r="C154" s="51"/>
      <c r="D154" s="182"/>
      <c r="E154" s="281">
        <v>26</v>
      </c>
      <c r="F154" s="280"/>
      <c r="G154" s="103" t="s">
        <v>168</v>
      </c>
      <c r="H154" s="132"/>
      <c r="I154" s="59">
        <f t="shared" si="45"/>
        <v>13.7</v>
      </c>
      <c r="J154" s="60">
        <v>13.7</v>
      </c>
      <c r="K154" s="60">
        <v>13.5</v>
      </c>
      <c r="L154" s="61"/>
      <c r="M154" s="59">
        <f t="shared" si="44"/>
        <v>20.399999999999999</v>
      </c>
      <c r="N154" s="60">
        <v>20.399999999999999</v>
      </c>
      <c r="O154" s="60">
        <v>20.100000000000001</v>
      </c>
      <c r="P154" s="61"/>
      <c r="Q154" s="193">
        <f t="shared" si="41"/>
        <v>20.399999999999999</v>
      </c>
      <c r="R154" s="60">
        <v>20.399999999999999</v>
      </c>
      <c r="S154" s="60">
        <v>20.100000000000001</v>
      </c>
      <c r="T154" s="96"/>
      <c r="U154" s="59">
        <f t="shared" si="42"/>
        <v>20.399999999999999</v>
      </c>
      <c r="V154" s="60">
        <v>20.399999999999999</v>
      </c>
      <c r="W154" s="60">
        <v>20.100000000000001</v>
      </c>
      <c r="X154" s="62"/>
      <c r="Y154" s="57"/>
    </row>
    <row r="155" spans="1:26" s="82" customFormat="1" ht="21.75" customHeight="1" x14ac:dyDescent="0.2">
      <c r="A155" s="171"/>
      <c r="B155" s="172"/>
      <c r="C155" s="51"/>
      <c r="D155" s="182"/>
      <c r="E155" s="281">
        <v>27</v>
      </c>
      <c r="F155" s="280"/>
      <c r="G155" s="103" t="s">
        <v>169</v>
      </c>
      <c r="H155" s="132"/>
      <c r="I155" s="59">
        <f t="shared" si="45"/>
        <v>11.3</v>
      </c>
      <c r="J155" s="60">
        <v>11.3</v>
      </c>
      <c r="K155" s="60">
        <v>11.1</v>
      </c>
      <c r="L155" s="61"/>
      <c r="M155" s="59">
        <f t="shared" si="44"/>
        <v>16</v>
      </c>
      <c r="N155" s="60">
        <v>16</v>
      </c>
      <c r="O155" s="60">
        <v>15.8</v>
      </c>
      <c r="P155" s="61"/>
      <c r="Q155" s="193">
        <f t="shared" si="41"/>
        <v>16</v>
      </c>
      <c r="R155" s="60">
        <v>16</v>
      </c>
      <c r="S155" s="60">
        <v>15.8</v>
      </c>
      <c r="T155" s="96"/>
      <c r="U155" s="59">
        <f t="shared" si="42"/>
        <v>16</v>
      </c>
      <c r="V155" s="60">
        <v>16</v>
      </c>
      <c r="W155" s="60">
        <v>15.8</v>
      </c>
      <c r="X155" s="62"/>
      <c r="Y155" s="57"/>
    </row>
    <row r="156" spans="1:26" s="82" customFormat="1" ht="21.75" customHeight="1" x14ac:dyDescent="0.2">
      <c r="A156" s="171"/>
      <c r="B156" s="172"/>
      <c r="C156" s="51"/>
      <c r="D156" s="182"/>
      <c r="E156" s="281">
        <v>28</v>
      </c>
      <c r="F156" s="280"/>
      <c r="G156" s="103" t="s">
        <v>170</v>
      </c>
      <c r="H156" s="132"/>
      <c r="I156" s="59">
        <f t="shared" si="45"/>
        <v>14.3</v>
      </c>
      <c r="J156" s="60">
        <v>14.3</v>
      </c>
      <c r="K156" s="60">
        <v>14.1</v>
      </c>
      <c r="L156" s="61"/>
      <c r="M156" s="59">
        <f t="shared" si="44"/>
        <v>20.399999999999999</v>
      </c>
      <c r="N156" s="60">
        <v>20.399999999999999</v>
      </c>
      <c r="O156" s="60">
        <v>20.100000000000001</v>
      </c>
      <c r="P156" s="61"/>
      <c r="Q156" s="193">
        <f t="shared" si="41"/>
        <v>20.399999999999999</v>
      </c>
      <c r="R156" s="60">
        <v>20.399999999999999</v>
      </c>
      <c r="S156" s="60">
        <v>20.100000000000001</v>
      </c>
      <c r="T156" s="96"/>
      <c r="U156" s="59">
        <f t="shared" si="42"/>
        <v>20.399999999999999</v>
      </c>
      <c r="V156" s="60">
        <v>20.399999999999999</v>
      </c>
      <c r="W156" s="60">
        <v>20.100000000000001</v>
      </c>
      <c r="X156" s="62"/>
      <c r="Y156" s="57"/>
    </row>
    <row r="157" spans="1:26" s="82" customFormat="1" ht="21.75" customHeight="1" thickBot="1" x14ac:dyDescent="0.25">
      <c r="A157" s="171"/>
      <c r="B157" s="172"/>
      <c r="C157" s="51"/>
      <c r="D157" s="182"/>
      <c r="E157" s="281">
        <v>29</v>
      </c>
      <c r="F157" s="283"/>
      <c r="G157" s="100" t="s">
        <v>171</v>
      </c>
      <c r="H157" s="284"/>
      <c r="I157" s="63">
        <f t="shared" si="45"/>
        <v>15</v>
      </c>
      <c r="J157" s="64">
        <v>15</v>
      </c>
      <c r="K157" s="64">
        <v>14.8</v>
      </c>
      <c r="L157" s="65"/>
      <c r="M157" s="63">
        <f t="shared" si="44"/>
        <v>21.3</v>
      </c>
      <c r="N157" s="64">
        <v>21.3</v>
      </c>
      <c r="O157" s="64">
        <v>21</v>
      </c>
      <c r="P157" s="65"/>
      <c r="Q157" s="285">
        <f t="shared" si="41"/>
        <v>21.3</v>
      </c>
      <c r="R157" s="64">
        <v>21.3</v>
      </c>
      <c r="S157" s="64">
        <v>21</v>
      </c>
      <c r="T157" s="286"/>
      <c r="U157" s="238">
        <f t="shared" si="42"/>
        <v>21.3</v>
      </c>
      <c r="V157" s="64">
        <v>21.3</v>
      </c>
      <c r="W157" s="64">
        <v>21</v>
      </c>
      <c r="X157" s="287"/>
      <c r="Y157" s="57"/>
    </row>
    <row r="158" spans="1:26" s="82" customFormat="1" ht="28.35" customHeight="1" thickBot="1" x14ac:dyDescent="0.25">
      <c r="A158" s="171"/>
      <c r="B158" s="172"/>
      <c r="C158" s="51"/>
      <c r="D158" s="182"/>
      <c r="E158" s="288"/>
      <c r="F158" s="120" t="s">
        <v>31</v>
      </c>
      <c r="G158" s="121"/>
      <c r="H158" s="122"/>
      <c r="I158" s="76">
        <f>SUM(J158+L158)</f>
        <v>289.09999999999997</v>
      </c>
      <c r="J158" s="77">
        <f>SUM(J147:J157)</f>
        <v>289.09999999999997</v>
      </c>
      <c r="K158" s="77">
        <f>SUM(K147:K157)</f>
        <v>278.8</v>
      </c>
      <c r="L158" s="77">
        <f>SUM(L147:L157)</f>
        <v>0</v>
      </c>
      <c r="M158" s="289">
        <f t="shared" si="44"/>
        <v>398.99999999999994</v>
      </c>
      <c r="N158" s="77">
        <f>SUM(N147:N157)</f>
        <v>398.99999999999994</v>
      </c>
      <c r="O158" s="77">
        <f>SUM(O147:O157)</f>
        <v>386.20000000000005</v>
      </c>
      <c r="P158" s="123">
        <f>SUM(P147:P157)</f>
        <v>0</v>
      </c>
      <c r="Q158" s="76">
        <f t="shared" si="41"/>
        <v>389.4</v>
      </c>
      <c r="R158" s="77">
        <f>SUM(R147:R157)</f>
        <v>389.4</v>
      </c>
      <c r="S158" s="77">
        <f>SUM(S147:S157)</f>
        <v>376.40000000000003</v>
      </c>
      <c r="T158" s="78">
        <f>SUM(T147:T157)</f>
        <v>0</v>
      </c>
      <c r="U158" s="76">
        <f t="shared" si="42"/>
        <v>389.4</v>
      </c>
      <c r="V158" s="77">
        <f>SUM(V147:V157)</f>
        <v>389.4</v>
      </c>
      <c r="W158" s="77">
        <f>SUM(W147:W157)</f>
        <v>376.40000000000003</v>
      </c>
      <c r="X158" s="78">
        <f>SUM(X147:X157)</f>
        <v>0</v>
      </c>
      <c r="Y158" s="57"/>
    </row>
    <row r="159" spans="1:26" ht="22.5" customHeight="1" x14ac:dyDescent="0.2">
      <c r="A159" s="171">
        <v>1</v>
      </c>
      <c r="B159" s="172">
        <v>2</v>
      </c>
      <c r="C159" s="51">
        <v>11</v>
      </c>
      <c r="D159" s="182" t="s">
        <v>172</v>
      </c>
      <c r="E159" s="52">
        <v>30</v>
      </c>
      <c r="F159" s="264" t="s">
        <v>173</v>
      </c>
      <c r="G159" s="264" t="s">
        <v>174</v>
      </c>
      <c r="H159" s="290" t="s">
        <v>27</v>
      </c>
      <c r="I159" s="59">
        <f>SUM(J159+L159)</f>
        <v>68.5</v>
      </c>
      <c r="J159" s="54">
        <v>31.2</v>
      </c>
      <c r="K159" s="54">
        <v>19.100000000000001</v>
      </c>
      <c r="L159" s="55">
        <f>42.8-5.5</f>
        <v>37.299999999999997</v>
      </c>
      <c r="M159" s="53">
        <f t="shared" ref="M159:M163" si="46">SUM(N159+P159)</f>
        <v>54.6</v>
      </c>
      <c r="N159" s="54">
        <v>18.600000000000001</v>
      </c>
      <c r="O159" s="54">
        <v>13.4</v>
      </c>
      <c r="P159" s="55">
        <v>36</v>
      </c>
      <c r="Q159" s="291">
        <f t="shared" si="41"/>
        <v>15.6</v>
      </c>
      <c r="R159" s="54">
        <v>15.6</v>
      </c>
      <c r="S159" s="54">
        <v>13.4</v>
      </c>
      <c r="T159" s="55"/>
      <c r="U159" s="90">
        <f t="shared" si="42"/>
        <v>15.6</v>
      </c>
      <c r="V159" s="54">
        <v>15.6</v>
      </c>
      <c r="W159" s="54">
        <v>13.4</v>
      </c>
      <c r="X159" s="55"/>
      <c r="Y159" s="57"/>
    </row>
    <row r="160" spans="1:26" s="82" customFormat="1" ht="22.5" customHeight="1" x14ac:dyDescent="0.2">
      <c r="A160" s="171"/>
      <c r="B160" s="172"/>
      <c r="C160" s="51"/>
      <c r="D160" s="182"/>
      <c r="E160" s="52"/>
      <c r="F160" s="51"/>
      <c r="G160" s="51"/>
      <c r="H160" s="292" t="s">
        <v>93</v>
      </c>
      <c r="I160" s="59">
        <f>SUM(J160+L160)</f>
        <v>728.5</v>
      </c>
      <c r="J160" s="60">
        <f>666.1+62.4</f>
        <v>728.5</v>
      </c>
      <c r="K160" s="60">
        <f>609.5+58.4</f>
        <v>667.9</v>
      </c>
      <c r="L160" s="61"/>
      <c r="M160" s="59">
        <f t="shared" si="46"/>
        <v>798.6</v>
      </c>
      <c r="N160" s="60">
        <v>798.6</v>
      </c>
      <c r="O160" s="60">
        <v>738.1</v>
      </c>
      <c r="P160" s="61"/>
      <c r="Q160" s="193">
        <f t="shared" ref="Q160:Q170" si="47">SUM(R160+T160)</f>
        <v>798.6</v>
      </c>
      <c r="R160" s="60">
        <v>798.6</v>
      </c>
      <c r="S160" s="60">
        <v>692.1</v>
      </c>
      <c r="T160" s="61"/>
      <c r="U160" s="59">
        <f t="shared" si="42"/>
        <v>798.6</v>
      </c>
      <c r="V160" s="60">
        <v>798.6</v>
      </c>
      <c r="W160" s="60">
        <v>692.1</v>
      </c>
      <c r="X160" s="61"/>
      <c r="Y160" s="57"/>
    </row>
    <row r="161" spans="1:26" s="82" customFormat="1" ht="22.5" customHeight="1" thickBot="1" x14ac:dyDescent="0.25">
      <c r="A161" s="171"/>
      <c r="B161" s="172"/>
      <c r="C161" s="51"/>
      <c r="D161" s="182"/>
      <c r="E161" s="52"/>
      <c r="F161" s="51"/>
      <c r="G161" s="51"/>
      <c r="H161" s="292" t="s">
        <v>37</v>
      </c>
      <c r="I161" s="59">
        <f>SUM(J161+L161)</f>
        <v>0.5</v>
      </c>
      <c r="J161" s="200">
        <v>0.5</v>
      </c>
      <c r="K161" s="200"/>
      <c r="L161" s="293"/>
      <c r="M161" s="59">
        <f t="shared" si="46"/>
        <v>3</v>
      </c>
      <c r="N161" s="200">
        <v>3</v>
      </c>
      <c r="O161" s="200"/>
      <c r="P161" s="293"/>
      <c r="Q161" s="193">
        <f t="shared" si="47"/>
        <v>3</v>
      </c>
      <c r="R161" s="200">
        <v>3</v>
      </c>
      <c r="S161" s="200"/>
      <c r="T161" s="293"/>
      <c r="U161" s="59">
        <f t="shared" si="42"/>
        <v>3</v>
      </c>
      <c r="V161" s="200">
        <v>3</v>
      </c>
      <c r="W161" s="200"/>
      <c r="X161" s="293"/>
      <c r="Y161" s="57"/>
    </row>
    <row r="162" spans="1:26" s="82" customFormat="1" ht="25.35" customHeight="1" thickBot="1" x14ac:dyDescent="0.25">
      <c r="A162" s="171"/>
      <c r="B162" s="172"/>
      <c r="C162" s="51"/>
      <c r="D162" s="182"/>
      <c r="E162" s="52"/>
      <c r="F162" s="120" t="s">
        <v>31</v>
      </c>
      <c r="G162" s="121"/>
      <c r="H162" s="122"/>
      <c r="I162" s="76">
        <f>SUM(J162+L162)</f>
        <v>797.5</v>
      </c>
      <c r="J162" s="77">
        <f>SUM(J159:J161)</f>
        <v>760.2</v>
      </c>
      <c r="K162" s="77">
        <f>SUM(K159:K161)</f>
        <v>687</v>
      </c>
      <c r="L162" s="123">
        <f>SUM(L159:L161)</f>
        <v>37.299999999999997</v>
      </c>
      <c r="M162" s="294">
        <f t="shared" si="46"/>
        <v>856.2</v>
      </c>
      <c r="N162" s="77">
        <f>SUM(N159:N161)</f>
        <v>820.2</v>
      </c>
      <c r="O162" s="77">
        <f>SUM(O159:O161)</f>
        <v>751.5</v>
      </c>
      <c r="P162" s="78">
        <f>SUM(P159:P161)</f>
        <v>36</v>
      </c>
      <c r="Q162" s="76">
        <f t="shared" si="47"/>
        <v>817.2</v>
      </c>
      <c r="R162" s="77">
        <f>SUM(R159:R161)</f>
        <v>817.2</v>
      </c>
      <c r="S162" s="77">
        <f>SUM(S159:S161)</f>
        <v>705.5</v>
      </c>
      <c r="T162" s="78">
        <f>SUM(T159:T161)</f>
        <v>0</v>
      </c>
      <c r="U162" s="76">
        <f t="shared" si="42"/>
        <v>817.2</v>
      </c>
      <c r="V162" s="77">
        <f>SUM(V159:V161)</f>
        <v>817.2</v>
      </c>
      <c r="W162" s="77">
        <f>SUM(W159:W161)</f>
        <v>705.5</v>
      </c>
      <c r="X162" s="78">
        <f>SUM(X159:X161)</f>
        <v>0</v>
      </c>
      <c r="Y162" s="57"/>
    </row>
    <row r="163" spans="1:26" s="82" customFormat="1" ht="27.75" customHeight="1" x14ac:dyDescent="0.2">
      <c r="A163" s="232">
        <v>1</v>
      </c>
      <c r="B163" s="233">
        <v>2</v>
      </c>
      <c r="C163" s="95">
        <v>12</v>
      </c>
      <c r="D163" s="92" t="s">
        <v>175</v>
      </c>
      <c r="E163" s="295">
        <v>8</v>
      </c>
      <c r="F163" s="296" t="s">
        <v>176</v>
      </c>
      <c r="G163" s="297" t="s">
        <v>177</v>
      </c>
      <c r="H163" s="160" t="s">
        <v>27</v>
      </c>
      <c r="I163" s="59">
        <f t="shared" ref="I163:I169" si="48">SUM(J163)</f>
        <v>272.2</v>
      </c>
      <c r="J163" s="88">
        <v>272.2</v>
      </c>
      <c r="K163" s="88">
        <v>266.8</v>
      </c>
      <c r="L163" s="159"/>
      <c r="M163" s="298">
        <f t="shared" si="46"/>
        <v>319.39999999999998</v>
      </c>
      <c r="N163" s="88">
        <v>319.39999999999998</v>
      </c>
      <c r="O163" s="88">
        <v>312.10000000000002</v>
      </c>
      <c r="P163" s="159"/>
      <c r="Q163" s="279">
        <f t="shared" si="47"/>
        <v>319.39999999999998</v>
      </c>
      <c r="R163" s="88">
        <v>319.39999999999998</v>
      </c>
      <c r="S163" s="88">
        <v>312.10000000000002</v>
      </c>
      <c r="T163" s="89"/>
      <c r="U163" s="53">
        <f t="shared" si="42"/>
        <v>319.39999999999998</v>
      </c>
      <c r="V163" s="88">
        <v>319.39999999999998</v>
      </c>
      <c r="W163" s="88">
        <v>312.10000000000002</v>
      </c>
      <c r="X163" s="299"/>
      <c r="Y163" s="57"/>
    </row>
    <row r="164" spans="1:26" s="82" customFormat="1" ht="27.75" customHeight="1" x14ac:dyDescent="0.2">
      <c r="A164" s="232"/>
      <c r="B164" s="233"/>
      <c r="C164" s="95"/>
      <c r="D164" s="92"/>
      <c r="E164" s="126"/>
      <c r="F164" s="184" t="s">
        <v>178</v>
      </c>
      <c r="G164" s="297"/>
      <c r="H164" s="300" t="s">
        <v>179</v>
      </c>
      <c r="I164" s="59">
        <f t="shared" si="48"/>
        <v>133.80000000000001</v>
      </c>
      <c r="J164" s="60">
        <v>133.80000000000001</v>
      </c>
      <c r="K164" s="60">
        <v>97</v>
      </c>
      <c r="L164" s="61"/>
      <c r="M164" s="59">
        <f t="shared" ref="M164:M169" si="49">SUM(N164)</f>
        <v>126.7</v>
      </c>
      <c r="N164" s="60">
        <v>126.7</v>
      </c>
      <c r="O164" s="60">
        <v>105</v>
      </c>
      <c r="P164" s="61"/>
      <c r="Q164" s="279">
        <f t="shared" si="47"/>
        <v>126.7</v>
      </c>
      <c r="R164" s="60">
        <v>126.7</v>
      </c>
      <c r="S164" s="60">
        <v>105</v>
      </c>
      <c r="T164" s="96"/>
      <c r="U164" s="59">
        <f t="shared" si="42"/>
        <v>126.7</v>
      </c>
      <c r="V164" s="60">
        <v>126.7</v>
      </c>
      <c r="W164" s="60">
        <v>105</v>
      </c>
      <c r="X164" s="158"/>
      <c r="Y164" s="57"/>
    </row>
    <row r="165" spans="1:26" s="82" customFormat="1" ht="27.75" customHeight="1" x14ac:dyDescent="0.2">
      <c r="A165" s="232"/>
      <c r="B165" s="233"/>
      <c r="C165" s="95"/>
      <c r="D165" s="92"/>
      <c r="E165" s="126"/>
      <c r="F165" s="184" t="s">
        <v>180</v>
      </c>
      <c r="G165" s="297"/>
      <c r="H165" s="300"/>
      <c r="I165" s="59">
        <f t="shared" si="48"/>
        <v>14.5</v>
      </c>
      <c r="J165" s="301">
        <f>13.7+0.8</f>
        <v>14.5</v>
      </c>
      <c r="K165" s="301">
        <v>12.2</v>
      </c>
      <c r="L165" s="61"/>
      <c r="M165" s="302">
        <f t="shared" si="49"/>
        <v>16.5</v>
      </c>
      <c r="N165" s="301">
        <v>16.5</v>
      </c>
      <c r="O165" s="301">
        <v>12.2</v>
      </c>
      <c r="P165" s="61"/>
      <c r="Q165" s="279">
        <f t="shared" si="47"/>
        <v>16.5</v>
      </c>
      <c r="R165" s="301">
        <v>16.5</v>
      </c>
      <c r="S165" s="301">
        <v>12.2</v>
      </c>
      <c r="T165" s="96"/>
      <c r="U165" s="59">
        <f t="shared" si="42"/>
        <v>16.5</v>
      </c>
      <c r="V165" s="301">
        <v>16.5</v>
      </c>
      <c r="W165" s="301">
        <v>12.2</v>
      </c>
      <c r="X165" s="158"/>
      <c r="Y165" s="57"/>
    </row>
    <row r="166" spans="1:26" s="82" customFormat="1" ht="27.75" hidden="1" customHeight="1" x14ac:dyDescent="0.2">
      <c r="A166" s="232"/>
      <c r="B166" s="233"/>
      <c r="C166" s="95"/>
      <c r="D166" s="92"/>
      <c r="E166" s="126"/>
      <c r="F166" s="184" t="s">
        <v>181</v>
      </c>
      <c r="G166" s="297"/>
      <c r="H166" s="266" t="s">
        <v>93</v>
      </c>
      <c r="I166" s="59"/>
      <c r="J166" s="272"/>
      <c r="K166" s="272"/>
      <c r="L166" s="61"/>
      <c r="M166" s="59">
        <f t="shared" si="49"/>
        <v>0</v>
      </c>
      <c r="N166" s="272"/>
      <c r="O166" s="272"/>
      <c r="P166" s="61"/>
      <c r="Q166" s="279">
        <f t="shared" si="47"/>
        <v>0</v>
      </c>
      <c r="R166" s="272"/>
      <c r="S166" s="272"/>
      <c r="T166" s="96"/>
      <c r="U166" s="59">
        <f t="shared" si="42"/>
        <v>0</v>
      </c>
      <c r="V166" s="272"/>
      <c r="W166" s="272"/>
      <c r="X166" s="158"/>
      <c r="Y166" s="57"/>
    </row>
    <row r="167" spans="1:26" s="82" customFormat="1" ht="27.75" customHeight="1" x14ac:dyDescent="0.2">
      <c r="A167" s="232"/>
      <c r="B167" s="233"/>
      <c r="C167" s="95"/>
      <c r="D167" s="92"/>
      <c r="E167" s="126"/>
      <c r="F167" s="184" t="s">
        <v>182</v>
      </c>
      <c r="G167" s="297"/>
      <c r="H167" s="303" t="s">
        <v>93</v>
      </c>
      <c r="I167" s="59">
        <f t="shared" si="48"/>
        <v>7</v>
      </c>
      <c r="J167" s="60">
        <v>7</v>
      </c>
      <c r="K167" s="60">
        <v>6.9</v>
      </c>
      <c r="L167" s="61"/>
      <c r="M167" s="59">
        <f t="shared" si="49"/>
        <v>6.9</v>
      </c>
      <c r="N167" s="60">
        <v>6.9</v>
      </c>
      <c r="O167" s="60">
        <v>6.8</v>
      </c>
      <c r="P167" s="61"/>
      <c r="Q167" s="279">
        <f t="shared" si="47"/>
        <v>6.9</v>
      </c>
      <c r="R167" s="60">
        <v>6.9</v>
      </c>
      <c r="S167" s="60">
        <v>6.8</v>
      </c>
      <c r="T167" s="96"/>
      <c r="U167" s="59">
        <f t="shared" si="42"/>
        <v>6.9</v>
      </c>
      <c r="V167" s="60">
        <v>6.9</v>
      </c>
      <c r="W167" s="60">
        <v>6.8</v>
      </c>
      <c r="X167" s="158"/>
      <c r="Y167" s="57"/>
    </row>
    <row r="168" spans="1:26" s="82" customFormat="1" ht="27.75" customHeight="1" x14ac:dyDescent="0.2">
      <c r="A168" s="232"/>
      <c r="B168" s="233"/>
      <c r="C168" s="95"/>
      <c r="D168" s="92"/>
      <c r="E168" s="126"/>
      <c r="F168" s="184" t="s">
        <v>178</v>
      </c>
      <c r="G168" s="297"/>
      <c r="H168" s="304"/>
      <c r="I168" s="59">
        <f t="shared" si="48"/>
        <v>27.7</v>
      </c>
      <c r="J168" s="60">
        <f>21.5+6.2</f>
        <v>27.7</v>
      </c>
      <c r="K168" s="60">
        <f>21.2+6.1</f>
        <v>27.299999999999997</v>
      </c>
      <c r="L168" s="61"/>
      <c r="M168" s="59">
        <f t="shared" si="49"/>
        <v>27.1</v>
      </c>
      <c r="N168" s="60">
        <v>27.1</v>
      </c>
      <c r="O168" s="60">
        <v>26.7</v>
      </c>
      <c r="P168" s="61"/>
      <c r="Q168" s="279">
        <f t="shared" si="47"/>
        <v>27.1</v>
      </c>
      <c r="R168" s="60">
        <v>27.1</v>
      </c>
      <c r="S168" s="60">
        <v>26.7</v>
      </c>
      <c r="T168" s="96"/>
      <c r="U168" s="59">
        <f t="shared" si="42"/>
        <v>27.1</v>
      </c>
      <c r="V168" s="60">
        <v>27.1</v>
      </c>
      <c r="W168" s="60">
        <v>26.7</v>
      </c>
      <c r="X168" s="158"/>
      <c r="Y168" s="57"/>
      <c r="Z168" s="282">
        <f>SUM(M167:M169)</f>
        <v>65.5</v>
      </c>
    </row>
    <row r="169" spans="1:26" s="82" customFormat="1" ht="27.75" customHeight="1" thickBot="1" x14ac:dyDescent="0.25">
      <c r="A169" s="232"/>
      <c r="B169" s="233"/>
      <c r="C169" s="95"/>
      <c r="D169" s="92"/>
      <c r="E169" s="126"/>
      <c r="F169" s="305" t="s">
        <v>183</v>
      </c>
      <c r="G169" s="306"/>
      <c r="H169" s="307"/>
      <c r="I169" s="59">
        <f t="shared" si="48"/>
        <v>26.7</v>
      </c>
      <c r="J169" s="239">
        <v>26.7</v>
      </c>
      <c r="K169" s="239">
        <v>26.3</v>
      </c>
      <c r="L169" s="240"/>
      <c r="M169" s="238">
        <f t="shared" si="49"/>
        <v>31.5</v>
      </c>
      <c r="N169" s="239">
        <v>31.5</v>
      </c>
      <c r="O169" s="239">
        <v>31</v>
      </c>
      <c r="P169" s="240"/>
      <c r="Q169" s="291">
        <f t="shared" si="47"/>
        <v>31.5</v>
      </c>
      <c r="R169" s="239">
        <v>31.5</v>
      </c>
      <c r="S169" s="239">
        <v>31</v>
      </c>
      <c r="T169" s="286"/>
      <c r="U169" s="63">
        <f t="shared" si="42"/>
        <v>31.5</v>
      </c>
      <c r="V169" s="239">
        <v>31.5</v>
      </c>
      <c r="W169" s="239">
        <v>31</v>
      </c>
      <c r="X169" s="308"/>
      <c r="Y169" s="57"/>
    </row>
    <row r="170" spans="1:26" s="82" customFormat="1" ht="21" customHeight="1" thickBot="1" x14ac:dyDescent="0.25">
      <c r="A170" s="241"/>
      <c r="B170" s="242"/>
      <c r="C170" s="264"/>
      <c r="D170" s="106"/>
      <c r="E170" s="138"/>
      <c r="F170" s="120" t="s">
        <v>31</v>
      </c>
      <c r="G170" s="121"/>
      <c r="H170" s="122"/>
      <c r="I170" s="76">
        <f>SUM(J170+L170)</f>
        <v>481.9</v>
      </c>
      <c r="J170" s="77">
        <f>SUM(J163:J169)</f>
        <v>481.9</v>
      </c>
      <c r="K170" s="77">
        <f t="shared" ref="K170:X170" si="50">SUM(K163:K169)</f>
        <v>436.5</v>
      </c>
      <c r="L170" s="123">
        <f t="shared" si="50"/>
        <v>0</v>
      </c>
      <c r="M170" s="76">
        <f>SUM(N170+P170)</f>
        <v>528.09999999999991</v>
      </c>
      <c r="N170" s="77">
        <f t="shared" si="50"/>
        <v>528.09999999999991</v>
      </c>
      <c r="O170" s="77">
        <f t="shared" si="50"/>
        <v>493.8</v>
      </c>
      <c r="P170" s="78">
        <f t="shared" si="50"/>
        <v>0</v>
      </c>
      <c r="Q170" s="76">
        <f t="shared" si="47"/>
        <v>528.09999999999991</v>
      </c>
      <c r="R170" s="77">
        <f>SUM(R163:R169)</f>
        <v>528.09999999999991</v>
      </c>
      <c r="S170" s="77">
        <f t="shared" si="50"/>
        <v>493.8</v>
      </c>
      <c r="T170" s="78">
        <f t="shared" si="50"/>
        <v>0</v>
      </c>
      <c r="U170" s="76">
        <f t="shared" si="42"/>
        <v>528.09999999999991</v>
      </c>
      <c r="V170" s="77">
        <f t="shared" si="50"/>
        <v>528.09999999999991</v>
      </c>
      <c r="W170" s="77">
        <f t="shared" si="50"/>
        <v>493.8</v>
      </c>
      <c r="X170" s="78">
        <f t="shared" si="50"/>
        <v>0</v>
      </c>
      <c r="Y170" s="57"/>
    </row>
    <row r="171" spans="1:26" s="82" customFormat="1" ht="21" customHeight="1" x14ac:dyDescent="0.2">
      <c r="A171" s="228">
        <v>1</v>
      </c>
      <c r="B171" s="229">
        <v>2</v>
      </c>
      <c r="C171" s="275">
        <v>13</v>
      </c>
      <c r="D171" s="83" t="s">
        <v>184</v>
      </c>
      <c r="E171" s="309" t="s">
        <v>185</v>
      </c>
      <c r="F171" s="184" t="s">
        <v>183</v>
      </c>
      <c r="G171" s="310" t="s">
        <v>186</v>
      </c>
      <c r="H171" s="156" t="s">
        <v>179</v>
      </c>
      <c r="I171" s="59">
        <f>SUM(J171+L171)</f>
        <v>4.9000000000000004</v>
      </c>
      <c r="J171" s="88">
        <v>4.9000000000000004</v>
      </c>
      <c r="K171" s="88">
        <v>4.8</v>
      </c>
      <c r="L171" s="89"/>
      <c r="M171" s="90">
        <f t="shared" ref="M171:M192" si="51">SUM(N171+P171)</f>
        <v>5.3</v>
      </c>
      <c r="N171" s="88">
        <v>5.3</v>
      </c>
      <c r="O171" s="88">
        <v>5.2</v>
      </c>
      <c r="P171" s="89"/>
      <c r="Q171" s="90">
        <f t="shared" ref="Q171:Q192" si="52">SUM(R171+T171)</f>
        <v>5.3</v>
      </c>
      <c r="R171" s="88">
        <v>5.3</v>
      </c>
      <c r="S171" s="88">
        <v>5.2</v>
      </c>
      <c r="T171" s="89"/>
      <c r="U171" s="53">
        <f t="shared" si="42"/>
        <v>5.3</v>
      </c>
      <c r="V171" s="88">
        <v>5.3</v>
      </c>
      <c r="W171" s="88">
        <v>5.2</v>
      </c>
      <c r="X171" s="299"/>
      <c r="Y171" s="57"/>
    </row>
    <row r="172" spans="1:26" s="82" customFormat="1" ht="21" customHeight="1" x14ac:dyDescent="0.2">
      <c r="A172" s="232"/>
      <c r="B172" s="233"/>
      <c r="C172" s="95"/>
      <c r="D172" s="92"/>
      <c r="E172" s="309"/>
      <c r="F172" s="184" t="s">
        <v>176</v>
      </c>
      <c r="G172" s="310"/>
      <c r="H172" s="156" t="s">
        <v>27</v>
      </c>
      <c r="I172" s="59">
        <f t="shared" ref="I172:I212" si="53">SUM(J172+L172)</f>
        <v>17.8</v>
      </c>
      <c r="J172" s="60">
        <v>17.8</v>
      </c>
      <c r="K172" s="60">
        <v>16.399999999999999</v>
      </c>
      <c r="L172" s="96"/>
      <c r="M172" s="90">
        <f t="shared" si="51"/>
        <v>22.5</v>
      </c>
      <c r="N172" s="60">
        <v>22.5</v>
      </c>
      <c r="O172" s="60">
        <v>20.6</v>
      </c>
      <c r="P172" s="96"/>
      <c r="Q172" s="90">
        <f t="shared" si="52"/>
        <v>22.5</v>
      </c>
      <c r="R172" s="60">
        <v>22.5</v>
      </c>
      <c r="S172" s="60">
        <v>20.6</v>
      </c>
      <c r="T172" s="96"/>
      <c r="U172" s="90">
        <f t="shared" si="42"/>
        <v>22.5</v>
      </c>
      <c r="V172" s="60">
        <v>22.5</v>
      </c>
      <c r="W172" s="60">
        <v>20.6</v>
      </c>
      <c r="X172" s="158"/>
      <c r="Y172" s="57"/>
    </row>
    <row r="173" spans="1:26" s="82" customFormat="1" ht="21" customHeight="1" x14ac:dyDescent="0.2">
      <c r="A173" s="232"/>
      <c r="B173" s="233"/>
      <c r="C173" s="95"/>
      <c r="D173" s="92"/>
      <c r="E173" s="309" t="s">
        <v>187</v>
      </c>
      <c r="F173" s="184" t="s">
        <v>183</v>
      </c>
      <c r="G173" s="310" t="s">
        <v>188</v>
      </c>
      <c r="H173" s="156" t="s">
        <v>179</v>
      </c>
      <c r="I173" s="59">
        <f t="shared" si="53"/>
        <v>4.9000000000000004</v>
      </c>
      <c r="J173" s="60">
        <v>4.9000000000000004</v>
      </c>
      <c r="K173" s="60">
        <v>4.8</v>
      </c>
      <c r="L173" s="96"/>
      <c r="M173" s="90">
        <f t="shared" si="51"/>
        <v>5.9</v>
      </c>
      <c r="N173" s="60">
        <v>5.9</v>
      </c>
      <c r="O173" s="60">
        <v>5.8</v>
      </c>
      <c r="P173" s="96"/>
      <c r="Q173" s="90">
        <f t="shared" si="52"/>
        <v>5.9</v>
      </c>
      <c r="R173" s="60">
        <v>5.9</v>
      </c>
      <c r="S173" s="60">
        <v>5.8</v>
      </c>
      <c r="T173" s="96"/>
      <c r="U173" s="90">
        <f t="shared" si="42"/>
        <v>5.9</v>
      </c>
      <c r="V173" s="60">
        <v>5.9</v>
      </c>
      <c r="W173" s="60">
        <v>5.8</v>
      </c>
      <c r="X173" s="158"/>
      <c r="Y173" s="57"/>
    </row>
    <row r="174" spans="1:26" s="82" customFormat="1" ht="21" customHeight="1" x14ac:dyDescent="0.2">
      <c r="A174" s="232"/>
      <c r="B174" s="233"/>
      <c r="C174" s="95"/>
      <c r="D174" s="92"/>
      <c r="E174" s="309"/>
      <c r="F174" s="184" t="s">
        <v>176</v>
      </c>
      <c r="G174" s="310"/>
      <c r="H174" s="156" t="s">
        <v>27</v>
      </c>
      <c r="I174" s="59">
        <f t="shared" si="53"/>
        <v>15.9</v>
      </c>
      <c r="J174" s="60">
        <v>15.9</v>
      </c>
      <c r="K174" s="60">
        <v>15</v>
      </c>
      <c r="L174" s="96"/>
      <c r="M174" s="90">
        <f t="shared" si="51"/>
        <v>25.3</v>
      </c>
      <c r="N174" s="60">
        <v>25.3</v>
      </c>
      <c r="O174" s="60">
        <v>23.3</v>
      </c>
      <c r="P174" s="96"/>
      <c r="Q174" s="90">
        <f t="shared" si="52"/>
        <v>25.3</v>
      </c>
      <c r="R174" s="60">
        <v>25.3</v>
      </c>
      <c r="S174" s="60">
        <v>23.3</v>
      </c>
      <c r="T174" s="96"/>
      <c r="U174" s="90">
        <f t="shared" si="42"/>
        <v>25.3</v>
      </c>
      <c r="V174" s="60">
        <v>25.3</v>
      </c>
      <c r="W174" s="60">
        <v>23.3</v>
      </c>
      <c r="X174" s="158"/>
      <c r="Y174" s="57"/>
    </row>
    <row r="175" spans="1:26" s="82" customFormat="1" ht="21" customHeight="1" x14ac:dyDescent="0.2">
      <c r="A175" s="232"/>
      <c r="B175" s="233"/>
      <c r="C175" s="95"/>
      <c r="D175" s="92"/>
      <c r="E175" s="309" t="s">
        <v>189</v>
      </c>
      <c r="F175" s="184" t="s">
        <v>183</v>
      </c>
      <c r="G175" s="310" t="s">
        <v>190</v>
      </c>
      <c r="H175" s="156" t="s">
        <v>179</v>
      </c>
      <c r="I175" s="59">
        <f t="shared" si="53"/>
        <v>4.9000000000000004</v>
      </c>
      <c r="J175" s="60">
        <v>4.9000000000000004</v>
      </c>
      <c r="K175" s="60">
        <v>4.8</v>
      </c>
      <c r="L175" s="96"/>
      <c r="M175" s="90">
        <f t="shared" si="51"/>
        <v>5.7</v>
      </c>
      <c r="N175" s="60">
        <v>5.7</v>
      </c>
      <c r="O175" s="60">
        <v>5.6</v>
      </c>
      <c r="P175" s="96"/>
      <c r="Q175" s="90">
        <f t="shared" si="52"/>
        <v>5.7</v>
      </c>
      <c r="R175" s="60">
        <v>5.7</v>
      </c>
      <c r="S175" s="60">
        <v>5.6</v>
      </c>
      <c r="T175" s="96"/>
      <c r="U175" s="90">
        <f t="shared" si="42"/>
        <v>5.7</v>
      </c>
      <c r="V175" s="60">
        <v>5.7</v>
      </c>
      <c r="W175" s="60">
        <v>5.6</v>
      </c>
      <c r="X175" s="158"/>
      <c r="Y175" s="57"/>
    </row>
    <row r="176" spans="1:26" s="82" customFormat="1" ht="21" customHeight="1" x14ac:dyDescent="0.2">
      <c r="A176" s="232"/>
      <c r="B176" s="233"/>
      <c r="C176" s="95"/>
      <c r="D176" s="92"/>
      <c r="E176" s="309"/>
      <c r="F176" s="184" t="s">
        <v>176</v>
      </c>
      <c r="G176" s="310"/>
      <c r="H176" s="156" t="s">
        <v>27</v>
      </c>
      <c r="I176" s="59">
        <f t="shared" si="53"/>
        <v>16.8</v>
      </c>
      <c r="J176" s="60">
        <v>16.8</v>
      </c>
      <c r="K176" s="60">
        <v>15.3</v>
      </c>
      <c r="L176" s="96"/>
      <c r="M176" s="90">
        <f t="shared" si="51"/>
        <v>24.5</v>
      </c>
      <c r="N176" s="60">
        <v>24.5</v>
      </c>
      <c r="O176" s="60">
        <v>22.5</v>
      </c>
      <c r="P176" s="96"/>
      <c r="Q176" s="90">
        <f t="shared" si="52"/>
        <v>24.5</v>
      </c>
      <c r="R176" s="60">
        <v>24.5</v>
      </c>
      <c r="S176" s="60">
        <v>22.5</v>
      </c>
      <c r="T176" s="96"/>
      <c r="U176" s="90">
        <f t="shared" si="42"/>
        <v>24.5</v>
      </c>
      <c r="V176" s="60">
        <v>24.5</v>
      </c>
      <c r="W176" s="60">
        <v>22.5</v>
      </c>
      <c r="X176" s="158"/>
      <c r="Y176" s="57"/>
    </row>
    <row r="177" spans="1:25" s="82" customFormat="1" ht="21" customHeight="1" x14ac:dyDescent="0.2">
      <c r="A177" s="232"/>
      <c r="B177" s="233"/>
      <c r="C177" s="95"/>
      <c r="D177" s="92"/>
      <c r="E177" s="309" t="s">
        <v>191</v>
      </c>
      <c r="F177" s="184" t="s">
        <v>183</v>
      </c>
      <c r="G177" s="310" t="s">
        <v>192</v>
      </c>
      <c r="H177" s="156" t="s">
        <v>179</v>
      </c>
      <c r="I177" s="59">
        <f t="shared" si="53"/>
        <v>4.9000000000000004</v>
      </c>
      <c r="J177" s="60">
        <v>4.9000000000000004</v>
      </c>
      <c r="K177" s="60">
        <v>4.8</v>
      </c>
      <c r="L177" s="96"/>
      <c r="M177" s="90">
        <f t="shared" si="51"/>
        <v>5.7</v>
      </c>
      <c r="N177" s="60">
        <v>5.7</v>
      </c>
      <c r="O177" s="60">
        <v>5.6</v>
      </c>
      <c r="P177" s="96"/>
      <c r="Q177" s="90">
        <f t="shared" si="52"/>
        <v>5.7</v>
      </c>
      <c r="R177" s="60">
        <v>5.7</v>
      </c>
      <c r="S177" s="60">
        <v>5.6</v>
      </c>
      <c r="T177" s="96"/>
      <c r="U177" s="90">
        <f t="shared" si="42"/>
        <v>5.7</v>
      </c>
      <c r="V177" s="60">
        <v>5.7</v>
      </c>
      <c r="W177" s="60">
        <v>5.6</v>
      </c>
      <c r="X177" s="158"/>
      <c r="Y177" s="57"/>
    </row>
    <row r="178" spans="1:25" s="82" customFormat="1" ht="21" customHeight="1" x14ac:dyDescent="0.2">
      <c r="A178" s="232"/>
      <c r="B178" s="233"/>
      <c r="C178" s="95"/>
      <c r="D178" s="92"/>
      <c r="E178" s="309"/>
      <c r="F178" s="184" t="s">
        <v>176</v>
      </c>
      <c r="G178" s="310"/>
      <c r="H178" s="156" t="s">
        <v>27</v>
      </c>
      <c r="I178" s="59">
        <f t="shared" si="53"/>
        <v>15.3</v>
      </c>
      <c r="J178" s="60">
        <v>15.3</v>
      </c>
      <c r="K178" s="60">
        <v>14.2</v>
      </c>
      <c r="L178" s="96"/>
      <c r="M178" s="90">
        <f t="shared" si="51"/>
        <v>24.5</v>
      </c>
      <c r="N178" s="60">
        <v>24.5</v>
      </c>
      <c r="O178" s="60">
        <v>22.5</v>
      </c>
      <c r="P178" s="96"/>
      <c r="Q178" s="90">
        <f t="shared" si="52"/>
        <v>24.5</v>
      </c>
      <c r="R178" s="60">
        <v>24.5</v>
      </c>
      <c r="S178" s="60">
        <v>22.5</v>
      </c>
      <c r="T178" s="96"/>
      <c r="U178" s="90">
        <f t="shared" si="42"/>
        <v>24.5</v>
      </c>
      <c r="V178" s="60">
        <v>24.5</v>
      </c>
      <c r="W178" s="60">
        <v>22.5</v>
      </c>
      <c r="X178" s="158"/>
      <c r="Y178" s="57"/>
    </row>
    <row r="179" spans="1:25" s="82" customFormat="1" ht="21" customHeight="1" x14ac:dyDescent="0.2">
      <c r="A179" s="232"/>
      <c r="B179" s="233"/>
      <c r="C179" s="95"/>
      <c r="D179" s="92"/>
      <c r="E179" s="309" t="s">
        <v>193</v>
      </c>
      <c r="F179" s="184" t="s">
        <v>183</v>
      </c>
      <c r="G179" s="310" t="s">
        <v>194</v>
      </c>
      <c r="H179" s="156" t="s">
        <v>179</v>
      </c>
      <c r="I179" s="59">
        <f t="shared" si="53"/>
        <v>11.1</v>
      </c>
      <c r="J179" s="60">
        <v>11.1</v>
      </c>
      <c r="K179" s="60">
        <v>10.9</v>
      </c>
      <c r="L179" s="96"/>
      <c r="M179" s="90">
        <f t="shared" si="51"/>
        <v>13.9</v>
      </c>
      <c r="N179" s="60">
        <v>13.9</v>
      </c>
      <c r="O179" s="60">
        <v>13.7</v>
      </c>
      <c r="P179" s="96"/>
      <c r="Q179" s="90">
        <f t="shared" si="52"/>
        <v>13.9</v>
      </c>
      <c r="R179" s="60">
        <v>13.9</v>
      </c>
      <c r="S179" s="60">
        <v>13.7</v>
      </c>
      <c r="T179" s="96"/>
      <c r="U179" s="90">
        <f t="shared" si="42"/>
        <v>13.9</v>
      </c>
      <c r="V179" s="60">
        <v>13.9</v>
      </c>
      <c r="W179" s="60">
        <v>13.7</v>
      </c>
      <c r="X179" s="158"/>
      <c r="Y179" s="57"/>
    </row>
    <row r="180" spans="1:25" s="82" customFormat="1" ht="21" customHeight="1" x14ac:dyDescent="0.2">
      <c r="A180" s="232"/>
      <c r="B180" s="233"/>
      <c r="C180" s="95"/>
      <c r="D180" s="92"/>
      <c r="E180" s="309"/>
      <c r="F180" s="184" t="s">
        <v>176</v>
      </c>
      <c r="G180" s="310"/>
      <c r="H180" s="156" t="s">
        <v>27</v>
      </c>
      <c r="I180" s="59">
        <f t="shared" si="53"/>
        <v>35.799999999999997</v>
      </c>
      <c r="J180" s="60">
        <v>35.799999999999997</v>
      </c>
      <c r="K180" s="60">
        <v>35</v>
      </c>
      <c r="L180" s="96"/>
      <c r="M180" s="90">
        <f t="shared" si="51"/>
        <v>57.3</v>
      </c>
      <c r="N180" s="60">
        <v>57.3</v>
      </c>
      <c r="O180" s="60">
        <v>54.7</v>
      </c>
      <c r="P180" s="96"/>
      <c r="Q180" s="90">
        <f t="shared" si="52"/>
        <v>57.3</v>
      </c>
      <c r="R180" s="60">
        <v>57.3</v>
      </c>
      <c r="S180" s="60">
        <v>54.7</v>
      </c>
      <c r="T180" s="96"/>
      <c r="U180" s="90">
        <f t="shared" si="42"/>
        <v>57.3</v>
      </c>
      <c r="V180" s="60">
        <v>57.3</v>
      </c>
      <c r="W180" s="60">
        <v>54.7</v>
      </c>
      <c r="X180" s="158"/>
      <c r="Y180" s="57"/>
    </row>
    <row r="181" spans="1:25" s="82" customFormat="1" ht="21" customHeight="1" x14ac:dyDescent="0.2">
      <c r="A181" s="232">
        <v>1</v>
      </c>
      <c r="B181" s="233">
        <v>2</v>
      </c>
      <c r="C181" s="95">
        <v>13</v>
      </c>
      <c r="D181" s="92" t="s">
        <v>184</v>
      </c>
      <c r="E181" s="311" t="s">
        <v>195</v>
      </c>
      <c r="F181" s="184" t="s">
        <v>183</v>
      </c>
      <c r="G181" s="311" t="s">
        <v>196</v>
      </c>
      <c r="H181" s="156" t="s">
        <v>179</v>
      </c>
      <c r="I181" s="59">
        <f t="shared" si="53"/>
        <v>2.5</v>
      </c>
      <c r="J181" s="60">
        <v>2.5</v>
      </c>
      <c r="K181" s="60">
        <v>2.4</v>
      </c>
      <c r="L181" s="96"/>
      <c r="M181" s="90">
        <f t="shared" si="51"/>
        <v>2.9</v>
      </c>
      <c r="N181" s="60">
        <v>2.9</v>
      </c>
      <c r="O181" s="60">
        <v>2.8</v>
      </c>
      <c r="P181" s="96"/>
      <c r="Q181" s="90">
        <f t="shared" si="52"/>
        <v>2.9</v>
      </c>
      <c r="R181" s="60">
        <v>2.9</v>
      </c>
      <c r="S181" s="60">
        <v>2.8</v>
      </c>
      <c r="T181" s="96"/>
      <c r="U181" s="90">
        <f t="shared" si="42"/>
        <v>2.9</v>
      </c>
      <c r="V181" s="60">
        <v>2.9</v>
      </c>
      <c r="W181" s="60">
        <v>2.8</v>
      </c>
      <c r="X181" s="158"/>
      <c r="Y181" s="57"/>
    </row>
    <row r="182" spans="1:25" s="82" customFormat="1" ht="21" customHeight="1" x14ac:dyDescent="0.2">
      <c r="A182" s="232"/>
      <c r="B182" s="233"/>
      <c r="C182" s="95"/>
      <c r="D182" s="92"/>
      <c r="E182" s="297"/>
      <c r="F182" s="184" t="s">
        <v>176</v>
      </c>
      <c r="G182" s="297"/>
      <c r="H182" s="156" t="s">
        <v>27</v>
      </c>
      <c r="I182" s="59">
        <f t="shared" si="53"/>
        <v>7.6</v>
      </c>
      <c r="J182" s="60">
        <v>7.6</v>
      </c>
      <c r="K182" s="60">
        <v>7.2</v>
      </c>
      <c r="L182" s="96"/>
      <c r="M182" s="90">
        <f t="shared" si="51"/>
        <v>12.8</v>
      </c>
      <c r="N182" s="60">
        <v>12.8</v>
      </c>
      <c r="O182" s="60">
        <v>11.3</v>
      </c>
      <c r="P182" s="96"/>
      <c r="Q182" s="90">
        <f t="shared" si="52"/>
        <v>12.8</v>
      </c>
      <c r="R182" s="60">
        <v>12.8</v>
      </c>
      <c r="S182" s="60">
        <v>11.3</v>
      </c>
      <c r="T182" s="96"/>
      <c r="U182" s="90">
        <f t="shared" si="42"/>
        <v>12.8</v>
      </c>
      <c r="V182" s="60">
        <v>12.8</v>
      </c>
      <c r="W182" s="60">
        <v>11.3</v>
      </c>
      <c r="X182" s="158"/>
      <c r="Y182" s="57"/>
    </row>
    <row r="183" spans="1:25" s="82" customFormat="1" ht="21" customHeight="1" x14ac:dyDescent="0.2">
      <c r="A183" s="232"/>
      <c r="B183" s="233"/>
      <c r="C183" s="95"/>
      <c r="D183" s="92"/>
      <c r="E183" s="309" t="s">
        <v>197</v>
      </c>
      <c r="F183" s="184" t="s">
        <v>183</v>
      </c>
      <c r="G183" s="310" t="s">
        <v>198</v>
      </c>
      <c r="H183" s="156" t="s">
        <v>179</v>
      </c>
      <c r="I183" s="59">
        <f t="shared" si="53"/>
        <v>4.9000000000000004</v>
      </c>
      <c r="J183" s="60">
        <v>4.9000000000000004</v>
      </c>
      <c r="K183" s="60">
        <f>4.8</f>
        <v>4.8</v>
      </c>
      <c r="L183" s="96"/>
      <c r="M183" s="90">
        <f t="shared" si="51"/>
        <v>5.7</v>
      </c>
      <c r="N183" s="60">
        <v>5.7</v>
      </c>
      <c r="O183" s="60">
        <v>5.6</v>
      </c>
      <c r="P183" s="96"/>
      <c r="Q183" s="90">
        <f t="shared" si="52"/>
        <v>5.7</v>
      </c>
      <c r="R183" s="60">
        <v>5.7</v>
      </c>
      <c r="S183" s="60">
        <v>5.6</v>
      </c>
      <c r="T183" s="96"/>
      <c r="U183" s="90">
        <f t="shared" si="42"/>
        <v>5.7</v>
      </c>
      <c r="V183" s="60">
        <v>5.7</v>
      </c>
      <c r="W183" s="60">
        <v>5.6</v>
      </c>
      <c r="X183" s="158"/>
      <c r="Y183" s="57"/>
    </row>
    <row r="184" spans="1:25" s="82" customFormat="1" ht="21" customHeight="1" x14ac:dyDescent="0.2">
      <c r="A184" s="232"/>
      <c r="B184" s="233"/>
      <c r="C184" s="95"/>
      <c r="D184" s="92"/>
      <c r="E184" s="309"/>
      <c r="F184" s="184" t="s">
        <v>176</v>
      </c>
      <c r="G184" s="310"/>
      <c r="H184" s="156" t="s">
        <v>27</v>
      </c>
      <c r="I184" s="59">
        <f t="shared" si="53"/>
        <v>18.399999999999999</v>
      </c>
      <c r="J184" s="60">
        <v>18.399999999999999</v>
      </c>
      <c r="K184" s="60">
        <v>17.899999999999999</v>
      </c>
      <c r="L184" s="96"/>
      <c r="M184" s="90">
        <f t="shared" si="51"/>
        <v>24.5</v>
      </c>
      <c r="N184" s="60">
        <v>24.5</v>
      </c>
      <c r="O184" s="60">
        <v>22.5</v>
      </c>
      <c r="P184" s="96"/>
      <c r="Q184" s="90">
        <f t="shared" si="52"/>
        <v>24.5</v>
      </c>
      <c r="R184" s="60">
        <v>24.5</v>
      </c>
      <c r="S184" s="60">
        <v>22.5</v>
      </c>
      <c r="T184" s="96"/>
      <c r="U184" s="90">
        <f t="shared" si="42"/>
        <v>24.5</v>
      </c>
      <c r="V184" s="60">
        <v>24.5</v>
      </c>
      <c r="W184" s="60">
        <v>22.5</v>
      </c>
      <c r="X184" s="158"/>
      <c r="Y184" s="57"/>
    </row>
    <row r="185" spans="1:25" s="82" customFormat="1" ht="21" customHeight="1" x14ac:dyDescent="0.2">
      <c r="A185" s="232"/>
      <c r="B185" s="233"/>
      <c r="C185" s="95"/>
      <c r="D185" s="92"/>
      <c r="E185" s="309" t="s">
        <v>199</v>
      </c>
      <c r="F185" s="184" t="s">
        <v>183</v>
      </c>
      <c r="G185" s="310" t="s">
        <v>200</v>
      </c>
      <c r="H185" s="156" t="s">
        <v>179</v>
      </c>
      <c r="I185" s="59">
        <f t="shared" si="53"/>
        <v>10.1</v>
      </c>
      <c r="J185" s="60">
        <v>10.1</v>
      </c>
      <c r="K185" s="60">
        <v>9.9</v>
      </c>
      <c r="L185" s="96"/>
      <c r="M185" s="90">
        <f t="shared" si="51"/>
        <v>12.3</v>
      </c>
      <c r="N185" s="60">
        <v>12.3</v>
      </c>
      <c r="O185" s="60">
        <v>12.1</v>
      </c>
      <c r="P185" s="96"/>
      <c r="Q185" s="90">
        <f t="shared" si="52"/>
        <v>12.3</v>
      </c>
      <c r="R185" s="60">
        <v>12.3</v>
      </c>
      <c r="S185" s="60">
        <v>12.1</v>
      </c>
      <c r="T185" s="96"/>
      <c r="U185" s="90">
        <f t="shared" si="42"/>
        <v>12.3</v>
      </c>
      <c r="V185" s="60">
        <v>12.3</v>
      </c>
      <c r="W185" s="60">
        <v>12.1</v>
      </c>
      <c r="X185" s="158"/>
      <c r="Y185" s="57"/>
    </row>
    <row r="186" spans="1:25" s="82" customFormat="1" ht="21" customHeight="1" x14ac:dyDescent="0.2">
      <c r="A186" s="232"/>
      <c r="B186" s="233"/>
      <c r="C186" s="95"/>
      <c r="D186" s="92"/>
      <c r="E186" s="309"/>
      <c r="F186" s="184" t="s">
        <v>176</v>
      </c>
      <c r="G186" s="310"/>
      <c r="H186" s="156" t="s">
        <v>27</v>
      </c>
      <c r="I186" s="59">
        <f t="shared" si="53"/>
        <v>39.700000000000003</v>
      </c>
      <c r="J186" s="60">
        <v>39.700000000000003</v>
      </c>
      <c r="K186" s="60">
        <v>34.4</v>
      </c>
      <c r="L186" s="96"/>
      <c r="M186" s="90">
        <f t="shared" si="51"/>
        <v>55.7</v>
      </c>
      <c r="N186" s="60">
        <v>55.7</v>
      </c>
      <c r="O186" s="60">
        <v>48.2</v>
      </c>
      <c r="P186" s="96"/>
      <c r="Q186" s="90">
        <f t="shared" si="52"/>
        <v>55.7</v>
      </c>
      <c r="R186" s="60">
        <v>55.7</v>
      </c>
      <c r="S186" s="60">
        <v>48.2</v>
      </c>
      <c r="T186" s="96"/>
      <c r="U186" s="90">
        <f t="shared" si="42"/>
        <v>55.7</v>
      </c>
      <c r="V186" s="60">
        <v>55.7</v>
      </c>
      <c r="W186" s="60">
        <v>48.2</v>
      </c>
      <c r="X186" s="158"/>
      <c r="Y186" s="57"/>
    </row>
    <row r="187" spans="1:25" s="82" customFormat="1" ht="21" customHeight="1" x14ac:dyDescent="0.2">
      <c r="A187" s="232"/>
      <c r="B187" s="233"/>
      <c r="C187" s="95"/>
      <c r="D187" s="92"/>
      <c r="E187" s="309" t="s">
        <v>201</v>
      </c>
      <c r="F187" s="184" t="s">
        <v>183</v>
      </c>
      <c r="G187" s="310" t="s">
        <v>202</v>
      </c>
      <c r="H187" s="156" t="s">
        <v>179</v>
      </c>
      <c r="I187" s="59">
        <f t="shared" si="53"/>
        <v>5.4</v>
      </c>
      <c r="J187" s="60">
        <v>5.4</v>
      </c>
      <c r="K187" s="60">
        <v>5.3</v>
      </c>
      <c r="L187" s="96"/>
      <c r="M187" s="90">
        <f t="shared" si="51"/>
        <v>5.9</v>
      </c>
      <c r="N187" s="60">
        <v>5.9</v>
      </c>
      <c r="O187" s="60">
        <v>5.8</v>
      </c>
      <c r="P187" s="96"/>
      <c r="Q187" s="90">
        <f t="shared" si="52"/>
        <v>5.9</v>
      </c>
      <c r="R187" s="60">
        <v>5.9</v>
      </c>
      <c r="S187" s="60">
        <v>5.8</v>
      </c>
      <c r="T187" s="96"/>
      <c r="U187" s="90">
        <f t="shared" ref="U187:U192" si="54">SUM(V187+X187)</f>
        <v>5.9</v>
      </c>
      <c r="V187" s="60">
        <v>5.9</v>
      </c>
      <c r="W187" s="60">
        <v>5.8</v>
      </c>
      <c r="X187" s="158"/>
      <c r="Y187" s="57"/>
    </row>
    <row r="188" spans="1:25" s="82" customFormat="1" ht="21" customHeight="1" x14ac:dyDescent="0.2">
      <c r="A188" s="232"/>
      <c r="B188" s="233"/>
      <c r="C188" s="95"/>
      <c r="D188" s="92"/>
      <c r="E188" s="309"/>
      <c r="F188" s="184" t="s">
        <v>176</v>
      </c>
      <c r="G188" s="310"/>
      <c r="H188" s="156" t="s">
        <v>27</v>
      </c>
      <c r="I188" s="59">
        <f t="shared" si="53"/>
        <v>18.5</v>
      </c>
      <c r="J188" s="60">
        <v>18.5</v>
      </c>
      <c r="K188" s="60">
        <v>17.2</v>
      </c>
      <c r="L188" s="96"/>
      <c r="M188" s="90">
        <f t="shared" si="51"/>
        <v>25.3</v>
      </c>
      <c r="N188" s="60">
        <v>25.3</v>
      </c>
      <c r="O188" s="60">
        <v>23.3</v>
      </c>
      <c r="P188" s="96"/>
      <c r="Q188" s="90">
        <f t="shared" si="52"/>
        <v>25.3</v>
      </c>
      <c r="R188" s="60">
        <v>25.3</v>
      </c>
      <c r="S188" s="60">
        <v>23.3</v>
      </c>
      <c r="T188" s="96"/>
      <c r="U188" s="90">
        <f t="shared" si="54"/>
        <v>25.3</v>
      </c>
      <c r="V188" s="60">
        <v>25.3</v>
      </c>
      <c r="W188" s="60">
        <v>23.3</v>
      </c>
      <c r="X188" s="158"/>
      <c r="Y188" s="57"/>
    </row>
    <row r="189" spans="1:25" s="82" customFormat="1" ht="21" customHeight="1" x14ac:dyDescent="0.2">
      <c r="A189" s="232"/>
      <c r="B189" s="233"/>
      <c r="C189" s="95"/>
      <c r="D189" s="92"/>
      <c r="E189" s="309" t="s">
        <v>203</v>
      </c>
      <c r="F189" s="184" t="s">
        <v>183</v>
      </c>
      <c r="G189" s="310" t="s">
        <v>204</v>
      </c>
      <c r="H189" s="156" t="s">
        <v>179</v>
      </c>
      <c r="I189" s="59">
        <f t="shared" si="53"/>
        <v>4.9000000000000004</v>
      </c>
      <c r="J189" s="60">
        <v>4.9000000000000004</v>
      </c>
      <c r="K189" s="60">
        <v>4.8</v>
      </c>
      <c r="L189" s="96"/>
      <c r="M189" s="90">
        <f t="shared" si="51"/>
        <v>5.9</v>
      </c>
      <c r="N189" s="60">
        <v>5.9</v>
      </c>
      <c r="O189" s="60">
        <v>5.8</v>
      </c>
      <c r="P189" s="96"/>
      <c r="Q189" s="90">
        <f t="shared" si="52"/>
        <v>5.9</v>
      </c>
      <c r="R189" s="60">
        <v>5.9</v>
      </c>
      <c r="S189" s="60">
        <v>5.8</v>
      </c>
      <c r="T189" s="96"/>
      <c r="U189" s="90">
        <f t="shared" si="54"/>
        <v>5.9</v>
      </c>
      <c r="V189" s="60">
        <v>5.9</v>
      </c>
      <c r="W189" s="60">
        <v>5.8</v>
      </c>
      <c r="X189" s="158"/>
      <c r="Y189" s="57"/>
    </row>
    <row r="190" spans="1:25" s="82" customFormat="1" ht="21" customHeight="1" x14ac:dyDescent="0.2">
      <c r="A190" s="232"/>
      <c r="B190" s="233"/>
      <c r="C190" s="95"/>
      <c r="D190" s="92"/>
      <c r="E190" s="309"/>
      <c r="F190" s="184" t="s">
        <v>176</v>
      </c>
      <c r="G190" s="310"/>
      <c r="H190" s="156" t="s">
        <v>27</v>
      </c>
      <c r="I190" s="59">
        <f t="shared" si="53"/>
        <v>15.8</v>
      </c>
      <c r="J190" s="60">
        <v>15.8</v>
      </c>
      <c r="K190" s="60">
        <v>14.6</v>
      </c>
      <c r="L190" s="96"/>
      <c r="M190" s="90">
        <f t="shared" si="51"/>
        <v>24.5</v>
      </c>
      <c r="N190" s="60">
        <v>24.5</v>
      </c>
      <c r="O190" s="60">
        <v>22.5</v>
      </c>
      <c r="P190" s="96"/>
      <c r="Q190" s="90">
        <f t="shared" si="52"/>
        <v>24.5</v>
      </c>
      <c r="R190" s="60">
        <v>24.5</v>
      </c>
      <c r="S190" s="60">
        <v>22.5</v>
      </c>
      <c r="T190" s="96"/>
      <c r="U190" s="90">
        <f t="shared" si="54"/>
        <v>24.5</v>
      </c>
      <c r="V190" s="60">
        <v>24.5</v>
      </c>
      <c r="W190" s="60">
        <v>22.5</v>
      </c>
      <c r="X190" s="158"/>
      <c r="Y190" s="57"/>
    </row>
    <row r="191" spans="1:25" s="82" customFormat="1" ht="21" customHeight="1" x14ac:dyDescent="0.2">
      <c r="A191" s="232"/>
      <c r="B191" s="233"/>
      <c r="C191" s="95"/>
      <c r="D191" s="92"/>
      <c r="E191" s="309" t="s">
        <v>205</v>
      </c>
      <c r="F191" s="184" t="s">
        <v>183</v>
      </c>
      <c r="G191" s="310" t="s">
        <v>206</v>
      </c>
      <c r="H191" s="156" t="s">
        <v>179</v>
      </c>
      <c r="I191" s="59">
        <f t="shared" si="53"/>
        <v>5.0999999999999996</v>
      </c>
      <c r="J191" s="60">
        <v>5.0999999999999996</v>
      </c>
      <c r="K191" s="60">
        <v>5</v>
      </c>
      <c r="L191" s="96"/>
      <c r="M191" s="90">
        <f t="shared" si="51"/>
        <v>5.9</v>
      </c>
      <c r="N191" s="60">
        <v>5.9</v>
      </c>
      <c r="O191" s="60">
        <v>5.8</v>
      </c>
      <c r="P191" s="96"/>
      <c r="Q191" s="90">
        <f t="shared" si="52"/>
        <v>5.9</v>
      </c>
      <c r="R191" s="60">
        <v>5.9</v>
      </c>
      <c r="S191" s="60">
        <v>5.8</v>
      </c>
      <c r="T191" s="96"/>
      <c r="U191" s="90">
        <f t="shared" si="54"/>
        <v>5.9</v>
      </c>
      <c r="V191" s="60">
        <v>5.9</v>
      </c>
      <c r="W191" s="60">
        <v>5.8</v>
      </c>
      <c r="X191" s="158"/>
      <c r="Y191" s="57"/>
    </row>
    <row r="192" spans="1:25" s="82" customFormat="1" ht="21" customHeight="1" thickBot="1" x14ac:dyDescent="0.25">
      <c r="A192" s="232"/>
      <c r="B192" s="233"/>
      <c r="C192" s="95"/>
      <c r="D192" s="92"/>
      <c r="E192" s="309"/>
      <c r="F192" s="184" t="s">
        <v>176</v>
      </c>
      <c r="G192" s="310"/>
      <c r="H192" s="156" t="s">
        <v>27</v>
      </c>
      <c r="I192" s="59">
        <f t="shared" si="53"/>
        <v>18.600000000000001</v>
      </c>
      <c r="J192" s="60">
        <v>18.600000000000001</v>
      </c>
      <c r="K192" s="60">
        <v>17.8</v>
      </c>
      <c r="L192" s="96"/>
      <c r="M192" s="90">
        <f t="shared" si="51"/>
        <v>25.3</v>
      </c>
      <c r="N192" s="60">
        <v>25.3</v>
      </c>
      <c r="O192" s="60">
        <v>23.3</v>
      </c>
      <c r="P192" s="96"/>
      <c r="Q192" s="90">
        <f t="shared" si="52"/>
        <v>25.3</v>
      </c>
      <c r="R192" s="60">
        <v>25.3</v>
      </c>
      <c r="S192" s="60">
        <v>23.3</v>
      </c>
      <c r="T192" s="96"/>
      <c r="U192" s="115">
        <f t="shared" si="54"/>
        <v>25.3</v>
      </c>
      <c r="V192" s="60">
        <v>25.3</v>
      </c>
      <c r="W192" s="60">
        <v>23.3</v>
      </c>
      <c r="X192" s="158"/>
      <c r="Y192" s="57"/>
    </row>
    <row r="193" spans="1:25" s="82" customFormat="1" ht="18" customHeight="1" x14ac:dyDescent="0.2">
      <c r="A193" s="232"/>
      <c r="B193" s="233"/>
      <c r="C193" s="95"/>
      <c r="D193" s="92"/>
      <c r="E193" s="312"/>
      <c r="F193" s="313" t="s">
        <v>207</v>
      </c>
      <c r="G193" s="314"/>
      <c r="H193" s="315"/>
      <c r="I193" s="53">
        <f t="shared" si="53"/>
        <v>63.6</v>
      </c>
      <c r="J193" s="54">
        <f t="shared" ref="J193:L194" si="55">SUM(J171+J173+J175+J177+J179+J181+J183+J185+J187+J189+J191)</f>
        <v>63.6</v>
      </c>
      <c r="K193" s="54">
        <f t="shared" si="55"/>
        <v>62.29999999999999</v>
      </c>
      <c r="L193" s="55">
        <f t="shared" si="55"/>
        <v>0</v>
      </c>
      <c r="M193" s="53">
        <f t="shared" ref="M193:M195" si="56">SUM(N193+P193)</f>
        <v>75.100000000000009</v>
      </c>
      <c r="N193" s="54">
        <f t="shared" ref="N193:P194" si="57">SUM(N171+N173+N175+N177+N179+N181+N183+N185+N187+N189+N191)</f>
        <v>75.100000000000009</v>
      </c>
      <c r="O193" s="54">
        <f t="shared" si="57"/>
        <v>73.8</v>
      </c>
      <c r="P193" s="55">
        <f t="shared" si="57"/>
        <v>0</v>
      </c>
      <c r="Q193" s="316">
        <f t="shared" ref="Q193:Q195" si="58">SUM(R193+T193)</f>
        <v>75.100000000000009</v>
      </c>
      <c r="R193" s="54">
        <f t="shared" ref="R193:T194" si="59">SUM(R171+R173+R175+R177+R179+R181+R183+R185+R187+R189+R191)</f>
        <v>75.100000000000009</v>
      </c>
      <c r="S193" s="54">
        <f t="shared" si="59"/>
        <v>73.8</v>
      </c>
      <c r="T193" s="55">
        <f t="shared" si="59"/>
        <v>0</v>
      </c>
      <c r="U193" s="316">
        <f t="shared" ref="U193:U195" si="60">SUM(V193+X193)</f>
        <v>75.100000000000009</v>
      </c>
      <c r="V193" s="54">
        <f t="shared" ref="V193:X194" si="61">SUM(V171+V173+V175+V177+V179+V181+V183+V185+V187+V189+V191)</f>
        <v>75.100000000000009</v>
      </c>
      <c r="W193" s="223">
        <f t="shared" si="61"/>
        <v>73.8</v>
      </c>
      <c r="X193" s="299">
        <f t="shared" si="61"/>
        <v>0</v>
      </c>
      <c r="Y193" s="57"/>
    </row>
    <row r="194" spans="1:25" s="82" customFormat="1" ht="18" customHeight="1" thickBot="1" x14ac:dyDescent="0.25">
      <c r="A194" s="232"/>
      <c r="B194" s="233"/>
      <c r="C194" s="95"/>
      <c r="D194" s="92"/>
      <c r="E194" s="312"/>
      <c r="F194" s="317" t="s">
        <v>208</v>
      </c>
      <c r="G194" s="318"/>
      <c r="H194" s="319"/>
      <c r="I194" s="63">
        <f t="shared" si="53"/>
        <v>220.20000000000002</v>
      </c>
      <c r="J194" s="64">
        <f t="shared" si="55"/>
        <v>220.20000000000002</v>
      </c>
      <c r="K194" s="64">
        <f t="shared" si="55"/>
        <v>205</v>
      </c>
      <c r="L194" s="65">
        <f t="shared" si="55"/>
        <v>0</v>
      </c>
      <c r="M194" s="63">
        <f t="shared" si="56"/>
        <v>322.20000000000005</v>
      </c>
      <c r="N194" s="320">
        <f t="shared" si="57"/>
        <v>322.20000000000005</v>
      </c>
      <c r="O194" s="320">
        <f t="shared" si="57"/>
        <v>294.70000000000005</v>
      </c>
      <c r="P194" s="308">
        <f t="shared" si="57"/>
        <v>0</v>
      </c>
      <c r="Q194" s="321">
        <f t="shared" si="58"/>
        <v>322.20000000000005</v>
      </c>
      <c r="R194" s="320">
        <f t="shared" si="59"/>
        <v>322.20000000000005</v>
      </c>
      <c r="S194" s="320">
        <f t="shared" si="59"/>
        <v>294.70000000000005</v>
      </c>
      <c r="T194" s="308">
        <f t="shared" si="59"/>
        <v>0</v>
      </c>
      <c r="U194" s="321">
        <f t="shared" si="60"/>
        <v>322.20000000000005</v>
      </c>
      <c r="V194" s="320">
        <f t="shared" si="61"/>
        <v>322.20000000000005</v>
      </c>
      <c r="W194" s="320">
        <f t="shared" si="61"/>
        <v>294.70000000000005</v>
      </c>
      <c r="X194" s="308">
        <f t="shared" si="61"/>
        <v>0</v>
      </c>
      <c r="Y194" s="57"/>
    </row>
    <row r="195" spans="1:25" s="82" customFormat="1" ht="18" customHeight="1" thickBot="1" x14ac:dyDescent="0.25">
      <c r="A195" s="241"/>
      <c r="B195" s="242"/>
      <c r="C195" s="264"/>
      <c r="D195" s="106"/>
      <c r="E195" s="322"/>
      <c r="F195" s="120" t="s">
        <v>31</v>
      </c>
      <c r="G195" s="121"/>
      <c r="H195" s="122"/>
      <c r="I195" s="76">
        <f t="shared" si="53"/>
        <v>283.8</v>
      </c>
      <c r="J195" s="77">
        <f>SUM(J193+J194)</f>
        <v>283.8</v>
      </c>
      <c r="K195" s="77">
        <f t="shared" ref="K195:L195" si="62">SUM(K193+K194)</f>
        <v>267.3</v>
      </c>
      <c r="L195" s="77">
        <f t="shared" si="62"/>
        <v>0</v>
      </c>
      <c r="M195" s="76">
        <f t="shared" si="56"/>
        <v>397.30000000000007</v>
      </c>
      <c r="N195" s="77">
        <f>SUM(N193+N194)</f>
        <v>397.30000000000007</v>
      </c>
      <c r="O195" s="77">
        <f t="shared" ref="O195:P195" si="63">SUM(O193+O194)</f>
        <v>368.50000000000006</v>
      </c>
      <c r="P195" s="77">
        <f t="shared" si="63"/>
        <v>0</v>
      </c>
      <c r="Q195" s="76">
        <f t="shared" si="58"/>
        <v>397.30000000000007</v>
      </c>
      <c r="R195" s="77">
        <f>SUM(R193+R194)</f>
        <v>397.30000000000007</v>
      </c>
      <c r="S195" s="77">
        <f t="shared" ref="S195:T195" si="64">SUM(S193+S194)</f>
        <v>368.50000000000006</v>
      </c>
      <c r="T195" s="77">
        <f t="shared" si="64"/>
        <v>0</v>
      </c>
      <c r="U195" s="76">
        <f t="shared" si="60"/>
        <v>397.30000000000007</v>
      </c>
      <c r="V195" s="77">
        <f>SUM(V193+V194)</f>
        <v>397.30000000000007</v>
      </c>
      <c r="W195" s="77">
        <f t="shared" ref="W195:X195" si="65">SUM(W193+W194)</f>
        <v>368.50000000000006</v>
      </c>
      <c r="X195" s="78">
        <f t="shared" si="65"/>
        <v>0</v>
      </c>
      <c r="Y195" s="57"/>
    </row>
    <row r="196" spans="1:25" s="82" customFormat="1" ht="21.75" customHeight="1" thickBot="1" x14ac:dyDescent="0.25">
      <c r="A196" s="171">
        <v>1</v>
      </c>
      <c r="B196" s="172">
        <v>2</v>
      </c>
      <c r="C196" s="51">
        <v>14</v>
      </c>
      <c r="D196" s="182" t="s">
        <v>209</v>
      </c>
      <c r="E196" s="138">
        <v>6</v>
      </c>
      <c r="F196" s="305" t="s">
        <v>140</v>
      </c>
      <c r="G196" s="305" t="s">
        <v>210</v>
      </c>
      <c r="H196" s="323" t="s">
        <v>93</v>
      </c>
      <c r="I196" s="166">
        <f t="shared" si="53"/>
        <v>0.4</v>
      </c>
      <c r="J196" s="198">
        <v>0.4</v>
      </c>
      <c r="K196" s="198">
        <v>0.4</v>
      </c>
      <c r="L196" s="201"/>
      <c r="M196" s="90">
        <f>SUM(N196+P196)</f>
        <v>0.4</v>
      </c>
      <c r="N196" s="60">
        <v>0.4</v>
      </c>
      <c r="O196" s="60">
        <v>0.4</v>
      </c>
      <c r="P196" s="61"/>
      <c r="Q196" s="90">
        <f>SUM(R196+T196)</f>
        <v>0.4</v>
      </c>
      <c r="R196" s="60">
        <v>0.4</v>
      </c>
      <c r="S196" s="60">
        <v>0.4</v>
      </c>
      <c r="T196" s="96"/>
      <c r="U196" s="90">
        <f>SUM(V196+X196)</f>
        <v>0.4</v>
      </c>
      <c r="V196" s="60">
        <v>0.4</v>
      </c>
      <c r="W196" s="60">
        <v>0.4</v>
      </c>
      <c r="X196" s="62"/>
      <c r="Y196" s="57"/>
    </row>
    <row r="197" spans="1:25" s="82" customFormat="1" ht="21.75" customHeight="1" thickBot="1" x14ac:dyDescent="0.25">
      <c r="A197" s="171"/>
      <c r="B197" s="172"/>
      <c r="C197" s="51"/>
      <c r="D197" s="182"/>
      <c r="E197" s="295"/>
      <c r="F197" s="146" t="s">
        <v>31</v>
      </c>
      <c r="G197" s="121"/>
      <c r="H197" s="122"/>
      <c r="I197" s="76">
        <f t="shared" si="53"/>
        <v>0.4</v>
      </c>
      <c r="J197" s="77">
        <f>SUM(J196)</f>
        <v>0.4</v>
      </c>
      <c r="K197" s="77">
        <f>SUM(K196)</f>
        <v>0.4</v>
      </c>
      <c r="L197" s="78">
        <f>SUM(L196)</f>
        <v>0</v>
      </c>
      <c r="M197" s="76">
        <f>SUM(N197+P197)</f>
        <v>0.4</v>
      </c>
      <c r="N197" s="77">
        <f>SUM(N196)</f>
        <v>0.4</v>
      </c>
      <c r="O197" s="77">
        <f>SUM(O196)</f>
        <v>0.4</v>
      </c>
      <c r="P197" s="78">
        <f>SUM(P196)</f>
        <v>0</v>
      </c>
      <c r="Q197" s="76">
        <f>SUM(R197+T197)</f>
        <v>0.4</v>
      </c>
      <c r="R197" s="77">
        <f>SUM(R196)</f>
        <v>0.4</v>
      </c>
      <c r="S197" s="77">
        <f>SUM(S196)</f>
        <v>0.4</v>
      </c>
      <c r="T197" s="78">
        <f>SUM(T196)</f>
        <v>0</v>
      </c>
      <c r="U197" s="76">
        <f>SUM(V197+X197)</f>
        <v>0.4</v>
      </c>
      <c r="V197" s="77">
        <f>SUM(V196)</f>
        <v>0.4</v>
      </c>
      <c r="W197" s="77">
        <f>SUM(W196)</f>
        <v>0.4</v>
      </c>
      <c r="X197" s="170">
        <f>SUM(X196)</f>
        <v>0</v>
      </c>
      <c r="Y197" s="57"/>
    </row>
    <row r="198" spans="1:25" s="82" customFormat="1" ht="18.75" hidden="1" customHeight="1" x14ac:dyDescent="0.2">
      <c r="A198" s="171">
        <v>1</v>
      </c>
      <c r="B198" s="172">
        <v>2</v>
      </c>
      <c r="C198" s="51">
        <v>15</v>
      </c>
      <c r="D198" s="311" t="s">
        <v>211</v>
      </c>
      <c r="E198" s="184">
        <v>6</v>
      </c>
      <c r="F198" s="324" t="s">
        <v>45</v>
      </c>
      <c r="G198" s="325" t="s">
        <v>212</v>
      </c>
      <c r="H198" s="326" t="s">
        <v>93</v>
      </c>
      <c r="I198" s="327">
        <f t="shared" si="53"/>
        <v>0</v>
      </c>
      <c r="J198" s="60"/>
      <c r="K198" s="60"/>
      <c r="L198" s="89"/>
      <c r="M198" s="202">
        <f>SUM(N198)</f>
        <v>0</v>
      </c>
      <c r="N198" s="60"/>
      <c r="O198" s="60"/>
      <c r="P198" s="89"/>
      <c r="Q198" s="202">
        <f>SUM(R198)</f>
        <v>0</v>
      </c>
      <c r="R198" s="60"/>
      <c r="S198" s="60"/>
      <c r="T198" s="89"/>
      <c r="U198" s="328">
        <f>SUM(V198)</f>
        <v>0</v>
      </c>
      <c r="V198" s="54"/>
      <c r="W198" s="54"/>
      <c r="X198" s="55"/>
      <c r="Y198" s="57"/>
    </row>
    <row r="199" spans="1:25" s="82" customFormat="1" ht="18.75" customHeight="1" x14ac:dyDescent="0.2">
      <c r="A199" s="171"/>
      <c r="B199" s="172"/>
      <c r="C199" s="51"/>
      <c r="D199" s="297"/>
      <c r="E199" s="329" t="s">
        <v>185</v>
      </c>
      <c r="F199" s="330" t="s">
        <v>45</v>
      </c>
      <c r="G199" s="331" t="s">
        <v>213</v>
      </c>
      <c r="H199" s="332" t="s">
        <v>93</v>
      </c>
      <c r="I199" s="59">
        <f t="shared" si="53"/>
        <v>0.4</v>
      </c>
      <c r="J199" s="60">
        <v>0.4</v>
      </c>
      <c r="K199" s="60">
        <v>0.4</v>
      </c>
      <c r="L199" s="96"/>
      <c r="M199" s="59">
        <f t="shared" ref="M199:M210" si="66">SUM(N199)</f>
        <v>0.3</v>
      </c>
      <c r="N199" s="60">
        <v>0.3</v>
      </c>
      <c r="O199" s="60">
        <v>0.3</v>
      </c>
      <c r="P199" s="96"/>
      <c r="Q199" s="59">
        <f t="shared" ref="Q199:Q210" si="67">SUM(R199)</f>
        <v>0.3</v>
      </c>
      <c r="R199" s="60">
        <v>0.3</v>
      </c>
      <c r="S199" s="60">
        <v>0.3</v>
      </c>
      <c r="T199" s="96"/>
      <c r="U199" s="59">
        <f t="shared" ref="U199:U210" si="68">SUM(V199)</f>
        <v>0.3</v>
      </c>
      <c r="V199" s="60">
        <v>0.3</v>
      </c>
      <c r="W199" s="60">
        <v>0.3</v>
      </c>
      <c r="X199" s="61"/>
      <c r="Y199" s="57"/>
    </row>
    <row r="200" spans="1:25" s="82" customFormat="1" ht="18.75" customHeight="1" x14ac:dyDescent="0.2">
      <c r="A200" s="171"/>
      <c r="B200" s="172"/>
      <c r="C200" s="51"/>
      <c r="D200" s="297"/>
      <c r="E200" s="329" t="s">
        <v>187</v>
      </c>
      <c r="F200" s="191"/>
      <c r="G200" s="331" t="s">
        <v>214</v>
      </c>
      <c r="H200" s="332" t="s">
        <v>93</v>
      </c>
      <c r="I200" s="59">
        <f t="shared" si="53"/>
        <v>1.5</v>
      </c>
      <c r="J200" s="60">
        <v>1.5</v>
      </c>
      <c r="K200" s="60">
        <v>1.5</v>
      </c>
      <c r="L200" s="96"/>
      <c r="M200" s="59">
        <f t="shared" si="66"/>
        <v>1.2</v>
      </c>
      <c r="N200" s="60">
        <v>1.2</v>
      </c>
      <c r="O200" s="60">
        <v>1.2</v>
      </c>
      <c r="P200" s="96"/>
      <c r="Q200" s="59">
        <f t="shared" si="67"/>
        <v>1.2</v>
      </c>
      <c r="R200" s="60">
        <v>1.2</v>
      </c>
      <c r="S200" s="60">
        <v>1.2</v>
      </c>
      <c r="T200" s="96"/>
      <c r="U200" s="59">
        <f t="shared" si="68"/>
        <v>1.2</v>
      </c>
      <c r="V200" s="60">
        <v>1.2</v>
      </c>
      <c r="W200" s="60">
        <v>1.2</v>
      </c>
      <c r="X200" s="61"/>
      <c r="Y200" s="57"/>
    </row>
    <row r="201" spans="1:25" s="82" customFormat="1" ht="18.75" customHeight="1" x14ac:dyDescent="0.2">
      <c r="A201" s="171"/>
      <c r="B201" s="172"/>
      <c r="C201" s="51"/>
      <c r="D201" s="297"/>
      <c r="E201" s="281" t="s">
        <v>191</v>
      </c>
      <c r="F201" s="191"/>
      <c r="G201" s="331" t="s">
        <v>215</v>
      </c>
      <c r="H201" s="332" t="s">
        <v>93</v>
      </c>
      <c r="I201" s="59">
        <f t="shared" si="53"/>
        <v>0.4</v>
      </c>
      <c r="J201" s="60">
        <v>0.4</v>
      </c>
      <c r="K201" s="60">
        <v>0.4</v>
      </c>
      <c r="L201" s="96"/>
      <c r="M201" s="59">
        <f t="shared" si="66"/>
        <v>0.3</v>
      </c>
      <c r="N201" s="60">
        <v>0.3</v>
      </c>
      <c r="O201" s="60">
        <v>0.3</v>
      </c>
      <c r="P201" s="96"/>
      <c r="Q201" s="59">
        <f t="shared" si="67"/>
        <v>0.3</v>
      </c>
      <c r="R201" s="60">
        <v>0.3</v>
      </c>
      <c r="S201" s="60">
        <v>0.3</v>
      </c>
      <c r="T201" s="96"/>
      <c r="U201" s="59">
        <f t="shared" si="68"/>
        <v>0.3</v>
      </c>
      <c r="V201" s="60">
        <v>0.3</v>
      </c>
      <c r="W201" s="60">
        <v>0.3</v>
      </c>
      <c r="X201" s="61"/>
      <c r="Y201" s="57"/>
    </row>
    <row r="202" spans="1:25" s="82" customFormat="1" ht="18.75" customHeight="1" x14ac:dyDescent="0.2">
      <c r="A202" s="171"/>
      <c r="B202" s="172"/>
      <c r="C202" s="51"/>
      <c r="D202" s="297"/>
      <c r="E202" s="281" t="s">
        <v>193</v>
      </c>
      <c r="F202" s="191"/>
      <c r="G202" s="331" t="s">
        <v>216</v>
      </c>
      <c r="H202" s="332" t="s">
        <v>27</v>
      </c>
      <c r="I202" s="59">
        <f t="shared" si="53"/>
        <v>14.6</v>
      </c>
      <c r="J202" s="60">
        <v>14.6</v>
      </c>
      <c r="K202" s="60">
        <v>14.2</v>
      </c>
      <c r="L202" s="96"/>
      <c r="M202" s="59">
        <f t="shared" si="66"/>
        <v>21.7</v>
      </c>
      <c r="N202" s="60">
        <v>21.7</v>
      </c>
      <c r="O202" s="60">
        <v>21</v>
      </c>
      <c r="P202" s="96"/>
      <c r="Q202" s="59">
        <f t="shared" si="67"/>
        <v>21.7</v>
      </c>
      <c r="R202" s="60">
        <v>21.7</v>
      </c>
      <c r="S202" s="60">
        <v>21</v>
      </c>
      <c r="T202" s="96"/>
      <c r="U202" s="59">
        <f t="shared" si="68"/>
        <v>21.7</v>
      </c>
      <c r="V202" s="60">
        <v>21.7</v>
      </c>
      <c r="W202" s="60">
        <v>21</v>
      </c>
      <c r="X202" s="61"/>
      <c r="Y202" s="57"/>
    </row>
    <row r="203" spans="1:25" s="82" customFormat="1" ht="18.75" hidden="1" customHeight="1" x14ac:dyDescent="0.2">
      <c r="A203" s="171"/>
      <c r="B203" s="172"/>
      <c r="C203" s="51"/>
      <c r="D203" s="297"/>
      <c r="E203" s="281" t="s">
        <v>193</v>
      </c>
      <c r="F203" s="191"/>
      <c r="G203" s="331" t="s">
        <v>216</v>
      </c>
      <c r="H203" s="332" t="s">
        <v>93</v>
      </c>
      <c r="I203" s="59">
        <f t="shared" si="53"/>
        <v>0</v>
      </c>
      <c r="J203" s="60"/>
      <c r="K203" s="60"/>
      <c r="L203" s="96"/>
      <c r="M203" s="59"/>
      <c r="N203" s="60"/>
      <c r="O203" s="60"/>
      <c r="P203" s="96"/>
      <c r="Q203" s="59"/>
      <c r="R203" s="60"/>
      <c r="S203" s="60"/>
      <c r="T203" s="96"/>
      <c r="U203" s="59"/>
      <c r="V203" s="60"/>
      <c r="W203" s="60"/>
      <c r="X203" s="61"/>
      <c r="Y203" s="57"/>
    </row>
    <row r="204" spans="1:25" s="82" customFormat="1" ht="18.75" customHeight="1" x14ac:dyDescent="0.2">
      <c r="A204" s="171"/>
      <c r="B204" s="172"/>
      <c r="C204" s="51"/>
      <c r="D204" s="297"/>
      <c r="E204" s="329" t="s">
        <v>195</v>
      </c>
      <c r="F204" s="191"/>
      <c r="G204" s="331" t="s">
        <v>217</v>
      </c>
      <c r="H204" s="332" t="s">
        <v>93</v>
      </c>
      <c r="I204" s="59">
        <f t="shared" si="53"/>
        <v>0.3</v>
      </c>
      <c r="J204" s="60">
        <v>0.3</v>
      </c>
      <c r="K204" s="60">
        <v>0.3</v>
      </c>
      <c r="L204" s="96"/>
      <c r="M204" s="59">
        <f t="shared" si="66"/>
        <v>0.2</v>
      </c>
      <c r="N204" s="60">
        <v>0.2</v>
      </c>
      <c r="O204" s="60">
        <v>0.2</v>
      </c>
      <c r="P204" s="96"/>
      <c r="Q204" s="59">
        <f t="shared" si="67"/>
        <v>0.2</v>
      </c>
      <c r="R204" s="60">
        <v>0.2</v>
      </c>
      <c r="S204" s="60">
        <v>0.2</v>
      </c>
      <c r="T204" s="96"/>
      <c r="U204" s="59">
        <f t="shared" si="68"/>
        <v>0.2</v>
      </c>
      <c r="V204" s="60">
        <v>0.2</v>
      </c>
      <c r="W204" s="60">
        <v>0.2</v>
      </c>
      <c r="X204" s="61"/>
      <c r="Y204" s="57"/>
    </row>
    <row r="205" spans="1:25" s="82" customFormat="1" ht="18.75" customHeight="1" x14ac:dyDescent="0.2">
      <c r="A205" s="171"/>
      <c r="B205" s="172"/>
      <c r="C205" s="51"/>
      <c r="D205" s="297"/>
      <c r="E205" s="281" t="s">
        <v>197</v>
      </c>
      <c r="F205" s="191"/>
      <c r="G205" s="331" t="s">
        <v>218</v>
      </c>
      <c r="H205" s="332" t="s">
        <v>93</v>
      </c>
      <c r="I205" s="59">
        <f t="shared" si="53"/>
        <v>1.5</v>
      </c>
      <c r="J205" s="60">
        <v>1.5</v>
      </c>
      <c r="K205" s="60">
        <v>1.5</v>
      </c>
      <c r="L205" s="96"/>
      <c r="M205" s="59">
        <f t="shared" si="66"/>
        <v>1.3</v>
      </c>
      <c r="N205" s="60">
        <v>1.3</v>
      </c>
      <c r="O205" s="60">
        <v>1.3</v>
      </c>
      <c r="P205" s="96"/>
      <c r="Q205" s="59">
        <f t="shared" si="67"/>
        <v>1.3</v>
      </c>
      <c r="R205" s="60">
        <v>1.3</v>
      </c>
      <c r="S205" s="60">
        <v>1.3</v>
      </c>
      <c r="T205" s="96"/>
      <c r="U205" s="59">
        <f t="shared" si="68"/>
        <v>1.3</v>
      </c>
      <c r="V205" s="60">
        <v>1.3</v>
      </c>
      <c r="W205" s="60">
        <v>1.3</v>
      </c>
      <c r="X205" s="61"/>
      <c r="Y205" s="57"/>
    </row>
    <row r="206" spans="1:25" s="82" customFormat="1" ht="18.75" customHeight="1" x14ac:dyDescent="0.2">
      <c r="A206" s="171"/>
      <c r="B206" s="172"/>
      <c r="C206" s="51"/>
      <c r="D206" s="297"/>
      <c r="E206" s="281" t="s">
        <v>199</v>
      </c>
      <c r="F206" s="191"/>
      <c r="G206" s="331" t="s">
        <v>219</v>
      </c>
      <c r="H206" s="332" t="s">
        <v>27</v>
      </c>
      <c r="I206" s="59">
        <f t="shared" si="53"/>
        <v>7.6</v>
      </c>
      <c r="J206" s="60">
        <v>7.6</v>
      </c>
      <c r="K206" s="60">
        <v>7.5</v>
      </c>
      <c r="L206" s="96"/>
      <c r="M206" s="59">
        <f t="shared" si="66"/>
        <v>10.9</v>
      </c>
      <c r="N206" s="60">
        <v>10.9</v>
      </c>
      <c r="O206" s="60">
        <v>10.5</v>
      </c>
      <c r="P206" s="96"/>
      <c r="Q206" s="59">
        <f t="shared" si="67"/>
        <v>10.9</v>
      </c>
      <c r="R206" s="60">
        <v>10.9</v>
      </c>
      <c r="S206" s="60">
        <v>10.5</v>
      </c>
      <c r="T206" s="96"/>
      <c r="U206" s="59">
        <f t="shared" si="68"/>
        <v>10.9</v>
      </c>
      <c r="V206" s="60">
        <v>10.9</v>
      </c>
      <c r="W206" s="60">
        <v>10.5</v>
      </c>
      <c r="X206" s="61"/>
      <c r="Y206" s="57"/>
    </row>
    <row r="207" spans="1:25" s="82" customFormat="1" ht="18.75" hidden="1" customHeight="1" x14ac:dyDescent="0.2">
      <c r="A207" s="171"/>
      <c r="B207" s="172"/>
      <c r="C207" s="51"/>
      <c r="D207" s="297"/>
      <c r="E207" s="281" t="s">
        <v>199</v>
      </c>
      <c r="F207" s="191"/>
      <c r="G207" s="331" t="s">
        <v>219</v>
      </c>
      <c r="H207" s="332" t="s">
        <v>93</v>
      </c>
      <c r="I207" s="59">
        <f t="shared" si="53"/>
        <v>0</v>
      </c>
      <c r="J207" s="60"/>
      <c r="K207" s="60"/>
      <c r="L207" s="96"/>
      <c r="M207" s="59">
        <f t="shared" si="66"/>
        <v>0</v>
      </c>
      <c r="N207" s="60"/>
      <c r="O207" s="60"/>
      <c r="P207" s="96"/>
      <c r="Q207" s="59">
        <f t="shared" si="67"/>
        <v>0</v>
      </c>
      <c r="R207" s="60"/>
      <c r="S207" s="60"/>
      <c r="T207" s="96"/>
      <c r="U207" s="59">
        <f t="shared" si="68"/>
        <v>0</v>
      </c>
      <c r="V207" s="60"/>
      <c r="W207" s="60"/>
      <c r="X207" s="61"/>
      <c r="Y207" s="57"/>
    </row>
    <row r="208" spans="1:25" s="82" customFormat="1" ht="18.75" customHeight="1" x14ac:dyDescent="0.2">
      <c r="A208" s="232">
        <v>1</v>
      </c>
      <c r="B208" s="233">
        <v>2</v>
      </c>
      <c r="C208" s="95">
        <v>15</v>
      </c>
      <c r="D208" s="297"/>
      <c r="E208" s="333" t="s">
        <v>201</v>
      </c>
      <c r="F208" s="191"/>
      <c r="G208" s="331" t="s">
        <v>220</v>
      </c>
      <c r="H208" s="332" t="s">
        <v>93</v>
      </c>
      <c r="I208" s="59">
        <f t="shared" si="53"/>
        <v>4.5</v>
      </c>
      <c r="J208" s="60">
        <v>4.5</v>
      </c>
      <c r="K208" s="60">
        <v>4.4000000000000004</v>
      </c>
      <c r="L208" s="96"/>
      <c r="M208" s="59">
        <f t="shared" si="66"/>
        <v>3.6</v>
      </c>
      <c r="N208" s="60">
        <v>3.6</v>
      </c>
      <c r="O208" s="60">
        <v>3.5</v>
      </c>
      <c r="P208" s="96"/>
      <c r="Q208" s="59">
        <f t="shared" si="67"/>
        <v>3.6</v>
      </c>
      <c r="R208" s="60">
        <v>3.6</v>
      </c>
      <c r="S208" s="60">
        <v>3.5</v>
      </c>
      <c r="T208" s="96"/>
      <c r="U208" s="59">
        <f t="shared" si="68"/>
        <v>3.6</v>
      </c>
      <c r="V208" s="60">
        <v>3.6</v>
      </c>
      <c r="W208" s="60">
        <v>3.5</v>
      </c>
      <c r="X208" s="61"/>
      <c r="Y208" s="57"/>
    </row>
    <row r="209" spans="1:25" s="82" customFormat="1" ht="18.75" customHeight="1" x14ac:dyDescent="0.2">
      <c r="A209" s="232"/>
      <c r="B209" s="233"/>
      <c r="C209" s="95"/>
      <c r="D209" s="297"/>
      <c r="E209" s="334" t="s">
        <v>203</v>
      </c>
      <c r="F209" s="191"/>
      <c r="G209" s="331" t="s">
        <v>221</v>
      </c>
      <c r="H209" s="332" t="s">
        <v>93</v>
      </c>
      <c r="I209" s="59">
        <f t="shared" si="53"/>
        <v>0.6</v>
      </c>
      <c r="J209" s="60">
        <v>0.6</v>
      </c>
      <c r="K209" s="60">
        <v>0.6</v>
      </c>
      <c r="L209" s="96"/>
      <c r="M209" s="59">
        <f t="shared" si="66"/>
        <v>0.5</v>
      </c>
      <c r="N209" s="60">
        <v>0.5</v>
      </c>
      <c r="O209" s="60">
        <v>0.5</v>
      </c>
      <c r="P209" s="96"/>
      <c r="Q209" s="59">
        <f t="shared" si="67"/>
        <v>0.5</v>
      </c>
      <c r="R209" s="60">
        <v>0.5</v>
      </c>
      <c r="S209" s="60">
        <v>0.5</v>
      </c>
      <c r="T209" s="96"/>
      <c r="U209" s="59">
        <f t="shared" si="68"/>
        <v>0.5</v>
      </c>
      <c r="V209" s="60">
        <v>0.5</v>
      </c>
      <c r="W209" s="60">
        <v>0.5</v>
      </c>
      <c r="X209" s="61"/>
      <c r="Y209" s="57"/>
    </row>
    <row r="210" spans="1:25" s="82" customFormat="1" ht="18.75" customHeight="1" thickBot="1" x14ac:dyDescent="0.25">
      <c r="A210" s="232"/>
      <c r="B210" s="233"/>
      <c r="C210" s="95"/>
      <c r="D210" s="297"/>
      <c r="E210" s="281" t="s">
        <v>205</v>
      </c>
      <c r="F210" s="335"/>
      <c r="G210" s="336" t="s">
        <v>222</v>
      </c>
      <c r="H210" s="337" t="s">
        <v>93</v>
      </c>
      <c r="I210" s="238">
        <f t="shared" si="53"/>
        <v>1.7</v>
      </c>
      <c r="J210" s="239">
        <v>1.7</v>
      </c>
      <c r="K210" s="239">
        <v>1.7</v>
      </c>
      <c r="L210" s="286"/>
      <c r="M210" s="238">
        <f t="shared" si="66"/>
        <v>1.5</v>
      </c>
      <c r="N210" s="239">
        <v>1.5</v>
      </c>
      <c r="O210" s="239">
        <v>1.5</v>
      </c>
      <c r="P210" s="286"/>
      <c r="Q210" s="238">
        <f t="shared" si="67"/>
        <v>1.5</v>
      </c>
      <c r="R210" s="239">
        <v>1.5</v>
      </c>
      <c r="S210" s="239">
        <v>1.5</v>
      </c>
      <c r="T210" s="286"/>
      <c r="U210" s="63">
        <f t="shared" si="68"/>
        <v>1.5</v>
      </c>
      <c r="V210" s="64">
        <v>1.5</v>
      </c>
      <c r="W210" s="64">
        <v>1.5</v>
      </c>
      <c r="X210" s="65"/>
      <c r="Y210" s="57"/>
    </row>
    <row r="211" spans="1:25" s="82" customFormat="1" ht="18.75" customHeight="1" x14ac:dyDescent="0.2">
      <c r="A211" s="232"/>
      <c r="B211" s="233"/>
      <c r="C211" s="95"/>
      <c r="D211" s="297"/>
      <c r="E211" s="338"/>
      <c r="F211" s="313" t="s">
        <v>223</v>
      </c>
      <c r="G211" s="314"/>
      <c r="H211" s="315"/>
      <c r="I211" s="316">
        <f t="shared" si="53"/>
        <v>22.2</v>
      </c>
      <c r="J211" s="54">
        <f>SUM(J202+J206)</f>
        <v>22.2</v>
      </c>
      <c r="K211" s="54">
        <f t="shared" ref="K211:L211" si="69">SUM(K202+K206)</f>
        <v>21.7</v>
      </c>
      <c r="L211" s="54">
        <f t="shared" si="69"/>
        <v>0</v>
      </c>
      <c r="M211" s="53">
        <f>SUM(N211+P211)</f>
        <v>32.6</v>
      </c>
      <c r="N211" s="54">
        <f>SUM(N202+N206)</f>
        <v>32.6</v>
      </c>
      <c r="O211" s="54">
        <f t="shared" ref="O211:P211" si="70">SUM(O202+O206)</f>
        <v>31.5</v>
      </c>
      <c r="P211" s="144">
        <f t="shared" si="70"/>
        <v>0</v>
      </c>
      <c r="Q211" s="53">
        <f>SUM(R211+T211)</f>
        <v>32.6</v>
      </c>
      <c r="R211" s="223">
        <f>SUM(R202+R206)</f>
        <v>32.6</v>
      </c>
      <c r="S211" s="223">
        <f t="shared" ref="S211:T211" si="71">SUM(S202+S206)</f>
        <v>31.5</v>
      </c>
      <c r="T211" s="223">
        <f t="shared" si="71"/>
        <v>0</v>
      </c>
      <c r="U211" s="53">
        <f>SUM(V211+X211)</f>
        <v>32.6</v>
      </c>
      <c r="V211" s="223">
        <f>SUM(V202+V206)</f>
        <v>32.6</v>
      </c>
      <c r="W211" s="223">
        <f t="shared" ref="W211:X211" si="72">SUM(W202+W206)</f>
        <v>31.5</v>
      </c>
      <c r="X211" s="299">
        <f t="shared" si="72"/>
        <v>0</v>
      </c>
      <c r="Y211" s="57"/>
    </row>
    <row r="212" spans="1:25" s="82" customFormat="1" ht="18.75" customHeight="1" thickBot="1" x14ac:dyDescent="0.25">
      <c r="A212" s="232"/>
      <c r="B212" s="233"/>
      <c r="C212" s="95"/>
      <c r="D212" s="297"/>
      <c r="E212" s="338"/>
      <c r="F212" s="339" t="s">
        <v>224</v>
      </c>
      <c r="G212" s="340"/>
      <c r="H212" s="341"/>
      <c r="I212" s="321">
        <f t="shared" si="53"/>
        <v>10.899999999999999</v>
      </c>
      <c r="J212" s="64">
        <f>SUM(J198+J199+J200+J201+J204+J205+J208+J209+J210+J207+J203)</f>
        <v>10.899999999999999</v>
      </c>
      <c r="K212" s="64">
        <f>SUM(K198+K199+K200+K201+K204+K205+K208+K209+K210+K207+K203)</f>
        <v>10.799999999999999</v>
      </c>
      <c r="L212" s="65">
        <f>SUM(L198+L199+L200+L201+L204+L205+L208+L209+L210)</f>
        <v>0</v>
      </c>
      <c r="M212" s="115">
        <f>SUM(N212+P212)</f>
        <v>8.9</v>
      </c>
      <c r="N212" s="64">
        <f>SUM(N198+N199+N200+N201+N204+N205+N208+N209+N210+N207)</f>
        <v>8.9</v>
      </c>
      <c r="O212" s="64">
        <f>SUM(O198+O199+O200+O201+O204+O205+O208+O209+O210+O207)</f>
        <v>8.8000000000000007</v>
      </c>
      <c r="P212" s="65">
        <f>SUM(P198+P199+P200+P201+P204+P205+P208+P209+P210)</f>
        <v>0</v>
      </c>
      <c r="Q212" s="342">
        <f>SUM(R212+T212)</f>
        <v>8.9</v>
      </c>
      <c r="R212" s="320">
        <f>SUM(R198+R199+R200+R201+R204+R205+R208+R209+R210+R207)</f>
        <v>8.9</v>
      </c>
      <c r="S212" s="320">
        <f>SUM(S198+S199+S200+S201+S204+S205+S208+S209+S210+S207)</f>
        <v>8.8000000000000007</v>
      </c>
      <c r="T212" s="308">
        <f>SUM(T198+T199+T200+T201+T204+T205+T208+T209+T210)</f>
        <v>0</v>
      </c>
      <c r="U212" s="115">
        <f>SUM(V212+X212)</f>
        <v>8.9</v>
      </c>
      <c r="V212" s="320">
        <f>SUM(V198+V199+V200+V201+V204+V205+V208+V209+V210+V207)</f>
        <v>8.9</v>
      </c>
      <c r="W212" s="320">
        <f>SUM(W198+W199+W200+W201+W204+W205+W208+W209+W210+W207)</f>
        <v>8.8000000000000007</v>
      </c>
      <c r="X212" s="308">
        <f>SUM(X198+X199+X200+X201+X204+X205+X208+X209+X210)</f>
        <v>0</v>
      </c>
      <c r="Y212" s="57"/>
    </row>
    <row r="213" spans="1:25" s="82" customFormat="1" ht="18.75" customHeight="1" thickBot="1" x14ac:dyDescent="0.25">
      <c r="A213" s="241"/>
      <c r="B213" s="242"/>
      <c r="C213" s="264"/>
      <c r="D213" s="343"/>
      <c r="E213" s="338"/>
      <c r="F213" s="120" t="s">
        <v>31</v>
      </c>
      <c r="G213" s="121"/>
      <c r="H213" s="122"/>
      <c r="I213" s="148">
        <f>SUM(J213+L213)</f>
        <v>33.099999999999994</v>
      </c>
      <c r="J213" s="77">
        <f>SUM(J211+J212)</f>
        <v>33.099999999999994</v>
      </c>
      <c r="K213" s="77">
        <f>SUM(K211+K212)</f>
        <v>32.5</v>
      </c>
      <c r="L213" s="78">
        <f>SUM(L211+L212)</f>
        <v>0</v>
      </c>
      <c r="M213" s="76">
        <f>SUM(N213+P213)</f>
        <v>41.5</v>
      </c>
      <c r="N213" s="77">
        <f>SUM(N211+N212)</f>
        <v>41.5</v>
      </c>
      <c r="O213" s="77">
        <f>SUM(O211+O212)</f>
        <v>40.299999999999997</v>
      </c>
      <c r="P213" s="78">
        <f>SUM(P211+P212)</f>
        <v>0</v>
      </c>
      <c r="Q213" s="76">
        <f>SUM(R213+T213)</f>
        <v>41.5</v>
      </c>
      <c r="R213" s="77">
        <f>SUM(R211+R212)</f>
        <v>41.5</v>
      </c>
      <c r="S213" s="77">
        <f>SUM(S211+S212)</f>
        <v>40.299999999999997</v>
      </c>
      <c r="T213" s="78">
        <f>SUM(T211+T212)</f>
        <v>0</v>
      </c>
      <c r="U213" s="76">
        <f>SUM(V213+X213)</f>
        <v>41.5</v>
      </c>
      <c r="V213" s="77">
        <f>SUM(V211+V212)</f>
        <v>41.5</v>
      </c>
      <c r="W213" s="77">
        <f>SUM(W211+W212)</f>
        <v>40.299999999999997</v>
      </c>
      <c r="X213" s="170">
        <f>SUM(X211+X212)</f>
        <v>0</v>
      </c>
      <c r="Y213" s="57"/>
    </row>
    <row r="214" spans="1:25" s="82" customFormat="1" ht="21" customHeight="1" thickBot="1" x14ac:dyDescent="0.25">
      <c r="A214" s="228">
        <v>1</v>
      </c>
      <c r="B214" s="229">
        <v>2</v>
      </c>
      <c r="C214" s="275">
        <v>16</v>
      </c>
      <c r="D214" s="83" t="s">
        <v>225</v>
      </c>
      <c r="E214" s="344">
        <v>2</v>
      </c>
      <c r="F214" s="345" t="s">
        <v>226</v>
      </c>
      <c r="G214" s="346" t="s">
        <v>227</v>
      </c>
      <c r="H214" s="347" t="s">
        <v>93</v>
      </c>
      <c r="I214" s="185">
        <f t="shared" ref="I214:I221" si="73">SUM(J214)</f>
        <v>94.2</v>
      </c>
      <c r="J214" s="348">
        <v>94.2</v>
      </c>
      <c r="K214" s="348">
        <v>87.8</v>
      </c>
      <c r="L214" s="349"/>
      <c r="M214" s="185">
        <f>SUM(N214+P214)</f>
        <v>81</v>
      </c>
      <c r="N214" s="350">
        <v>81</v>
      </c>
      <c r="O214" s="348">
        <v>75</v>
      </c>
      <c r="P214" s="349"/>
      <c r="Q214" s="185">
        <f>SUM(R214+T214)</f>
        <v>81.099999999999994</v>
      </c>
      <c r="R214" s="348">
        <v>81.099999999999994</v>
      </c>
      <c r="S214" s="348">
        <v>75</v>
      </c>
      <c r="T214" s="349"/>
      <c r="U214" s="185">
        <f>SUM(V214+X214)</f>
        <v>81.099999999999994</v>
      </c>
      <c r="V214" s="348">
        <v>81.099999999999994</v>
      </c>
      <c r="W214" s="348">
        <v>75</v>
      </c>
      <c r="X214" s="351"/>
      <c r="Y214" s="57"/>
    </row>
    <row r="215" spans="1:25" s="82" customFormat="1" ht="21" customHeight="1" thickBot="1" x14ac:dyDescent="0.25">
      <c r="A215" s="241"/>
      <c r="B215" s="242"/>
      <c r="C215" s="264"/>
      <c r="D215" s="106"/>
      <c r="E215" s="352"/>
      <c r="F215" s="120" t="s">
        <v>31</v>
      </c>
      <c r="G215" s="121"/>
      <c r="H215" s="122"/>
      <c r="I215" s="76">
        <f t="shared" si="73"/>
        <v>94.2</v>
      </c>
      <c r="J215" s="77">
        <f>SUM(J214)</f>
        <v>94.2</v>
      </c>
      <c r="K215" s="77">
        <f>SUM(K214)</f>
        <v>87.8</v>
      </c>
      <c r="L215" s="78"/>
      <c r="M215" s="76">
        <f>SUM(P215,N215)</f>
        <v>81</v>
      </c>
      <c r="N215" s="77">
        <f>N214</f>
        <v>81</v>
      </c>
      <c r="O215" s="77">
        <f>O214</f>
        <v>75</v>
      </c>
      <c r="P215" s="78"/>
      <c r="Q215" s="76">
        <f>SUM(R215)</f>
        <v>81.099999999999994</v>
      </c>
      <c r="R215" s="77">
        <f>SUM(R214)</f>
        <v>81.099999999999994</v>
      </c>
      <c r="S215" s="77">
        <f>SUM(S214)</f>
        <v>75</v>
      </c>
      <c r="T215" s="78"/>
      <c r="U215" s="76">
        <f>SUM(V215)</f>
        <v>81.099999999999994</v>
      </c>
      <c r="V215" s="77">
        <f>SUM(V214)</f>
        <v>81.099999999999994</v>
      </c>
      <c r="W215" s="77">
        <f>SUM(W214)</f>
        <v>75</v>
      </c>
      <c r="X215" s="170"/>
      <c r="Y215" s="57"/>
    </row>
    <row r="216" spans="1:25" s="82" customFormat="1" ht="21.75" customHeight="1" thickBot="1" x14ac:dyDescent="0.25">
      <c r="A216" s="228">
        <v>1</v>
      </c>
      <c r="B216" s="229">
        <v>2</v>
      </c>
      <c r="C216" s="275">
        <v>17</v>
      </c>
      <c r="D216" s="83" t="s">
        <v>228</v>
      </c>
      <c r="E216" s="344">
        <v>17</v>
      </c>
      <c r="F216" s="353" t="s">
        <v>43</v>
      </c>
      <c r="G216" s="354" t="s">
        <v>229</v>
      </c>
      <c r="H216" s="195" t="s">
        <v>93</v>
      </c>
      <c r="I216" s="185">
        <f t="shared" si="73"/>
        <v>9.1999999999999993</v>
      </c>
      <c r="J216" s="348">
        <v>9.1999999999999993</v>
      </c>
      <c r="K216" s="348">
        <v>9.1</v>
      </c>
      <c r="L216" s="349"/>
      <c r="M216" s="185">
        <f>N216</f>
        <v>21</v>
      </c>
      <c r="N216" s="348">
        <v>21</v>
      </c>
      <c r="O216" s="348">
        <v>20.7</v>
      </c>
      <c r="P216" s="349"/>
      <c r="Q216" s="185">
        <f>SUM(R216)</f>
        <v>21</v>
      </c>
      <c r="R216" s="348">
        <v>21</v>
      </c>
      <c r="S216" s="348">
        <v>20.7</v>
      </c>
      <c r="T216" s="349"/>
      <c r="U216" s="185">
        <f>SUM(V216)</f>
        <v>21</v>
      </c>
      <c r="V216" s="348">
        <v>21</v>
      </c>
      <c r="W216" s="348">
        <v>20.7</v>
      </c>
      <c r="X216" s="351"/>
      <c r="Y216" s="57"/>
    </row>
    <row r="217" spans="1:25" s="82" customFormat="1" ht="21.75" customHeight="1" thickBot="1" x14ac:dyDescent="0.25">
      <c r="A217" s="241"/>
      <c r="B217" s="242"/>
      <c r="C217" s="264"/>
      <c r="D217" s="106"/>
      <c r="E217" s="352"/>
      <c r="F217" s="120"/>
      <c r="G217" s="121"/>
      <c r="H217" s="122"/>
      <c r="I217" s="76">
        <f t="shared" si="73"/>
        <v>9.1999999999999993</v>
      </c>
      <c r="J217" s="77">
        <f>SUM(J216)</f>
        <v>9.1999999999999993</v>
      </c>
      <c r="K217" s="77">
        <f t="shared" ref="K217:L217" si="74">SUM(K216)</f>
        <v>9.1</v>
      </c>
      <c r="L217" s="77">
        <f t="shared" si="74"/>
        <v>0</v>
      </c>
      <c r="M217" s="76">
        <f>SUM(P217,N217)</f>
        <v>21</v>
      </c>
      <c r="N217" s="77">
        <f>N216</f>
        <v>21</v>
      </c>
      <c r="O217" s="77">
        <f>O216</f>
        <v>20.7</v>
      </c>
      <c r="P217" s="78"/>
      <c r="Q217" s="76">
        <f>SUM(R217)</f>
        <v>21</v>
      </c>
      <c r="R217" s="77">
        <f>SUM(R216)</f>
        <v>21</v>
      </c>
      <c r="S217" s="77">
        <f>SUM(S216)</f>
        <v>20.7</v>
      </c>
      <c r="T217" s="78"/>
      <c r="U217" s="76">
        <f>SUM(V217)</f>
        <v>21</v>
      </c>
      <c r="V217" s="77">
        <f>SUM(V216)</f>
        <v>21</v>
      </c>
      <c r="W217" s="77">
        <f>SUM(W216)</f>
        <v>20.7</v>
      </c>
      <c r="X217" s="170"/>
      <c r="Y217" s="57"/>
    </row>
    <row r="218" spans="1:25" s="82" customFormat="1" ht="21.75" customHeight="1" thickBot="1" x14ac:dyDescent="0.25">
      <c r="A218" s="228">
        <v>1</v>
      </c>
      <c r="B218" s="229">
        <v>2</v>
      </c>
      <c r="C218" s="275">
        <v>18</v>
      </c>
      <c r="D218" s="355" t="s">
        <v>230</v>
      </c>
      <c r="E218" s="344">
        <v>7</v>
      </c>
      <c r="F218" s="353" t="s">
        <v>181</v>
      </c>
      <c r="G218" s="354" t="s">
        <v>231</v>
      </c>
      <c r="H218" s="195" t="s">
        <v>93</v>
      </c>
      <c r="I218" s="185">
        <f t="shared" si="73"/>
        <v>25.2</v>
      </c>
      <c r="J218" s="356">
        <f>15+10.2</f>
        <v>25.2</v>
      </c>
      <c r="K218" s="356">
        <v>22.3</v>
      </c>
      <c r="L218" s="349"/>
      <c r="M218" s="185">
        <f>N218</f>
        <v>0.5</v>
      </c>
      <c r="N218" s="348">
        <v>0.5</v>
      </c>
      <c r="O218" s="348">
        <v>0.5</v>
      </c>
      <c r="P218" s="349"/>
      <c r="Q218" s="185">
        <f>SUM(R218)</f>
        <v>0.5</v>
      </c>
      <c r="R218" s="356">
        <v>0.5</v>
      </c>
      <c r="S218" s="356">
        <v>0.5</v>
      </c>
      <c r="T218" s="351"/>
      <c r="U218" s="185">
        <f>SUM(V218)</f>
        <v>0.5</v>
      </c>
      <c r="V218" s="356">
        <v>0.5</v>
      </c>
      <c r="W218" s="356">
        <v>0.5</v>
      </c>
      <c r="X218" s="351"/>
      <c r="Y218" s="57"/>
    </row>
    <row r="219" spans="1:25" s="82" customFormat="1" ht="27.75" customHeight="1" thickBot="1" x14ac:dyDescent="0.25">
      <c r="A219" s="241"/>
      <c r="B219" s="242"/>
      <c r="C219" s="264"/>
      <c r="D219" s="357"/>
      <c r="E219" s="352"/>
      <c r="F219" s="120"/>
      <c r="G219" s="121"/>
      <c r="H219" s="122"/>
      <c r="I219" s="76">
        <f t="shared" si="73"/>
        <v>25.2</v>
      </c>
      <c r="J219" s="77">
        <f>SUM(J218)</f>
        <v>25.2</v>
      </c>
      <c r="K219" s="77">
        <f t="shared" ref="K219:L219" si="75">SUM(K218)</f>
        <v>22.3</v>
      </c>
      <c r="L219" s="77">
        <f t="shared" si="75"/>
        <v>0</v>
      </c>
      <c r="M219" s="76">
        <f>SUM(P219,N219)</f>
        <v>0.5</v>
      </c>
      <c r="N219" s="77">
        <f>N218</f>
        <v>0.5</v>
      </c>
      <c r="O219" s="77">
        <f>O218</f>
        <v>0.5</v>
      </c>
      <c r="P219" s="78"/>
      <c r="Q219" s="76">
        <f>SUM(R219)</f>
        <v>0.5</v>
      </c>
      <c r="R219" s="77">
        <f>SUM(R218)</f>
        <v>0.5</v>
      </c>
      <c r="S219" s="77">
        <f>SUM(S218)</f>
        <v>0.5</v>
      </c>
      <c r="T219" s="78"/>
      <c r="U219" s="76">
        <f>SUM(V219)</f>
        <v>0.5</v>
      </c>
      <c r="V219" s="77">
        <f>SUM(V218)</f>
        <v>0.5</v>
      </c>
      <c r="W219" s="77">
        <f>SUM(W218)</f>
        <v>0.5</v>
      </c>
      <c r="X219" s="170"/>
      <c r="Y219" s="57"/>
    </row>
    <row r="220" spans="1:25" s="82" customFormat="1" ht="27.75" customHeight="1" thickBot="1" x14ac:dyDescent="0.25">
      <c r="A220" s="228">
        <v>1</v>
      </c>
      <c r="B220" s="229">
        <v>2</v>
      </c>
      <c r="C220" s="275">
        <v>19</v>
      </c>
      <c r="D220" s="358" t="s">
        <v>232</v>
      </c>
      <c r="E220" s="344">
        <v>7</v>
      </c>
      <c r="F220" s="353" t="s">
        <v>178</v>
      </c>
      <c r="G220" s="354" t="s">
        <v>233</v>
      </c>
      <c r="H220" s="195" t="s">
        <v>93</v>
      </c>
      <c r="I220" s="185">
        <f t="shared" si="73"/>
        <v>0</v>
      </c>
      <c r="J220" s="356"/>
      <c r="K220" s="356"/>
      <c r="L220" s="349"/>
      <c r="M220" s="185">
        <f>N220</f>
        <v>3.2</v>
      </c>
      <c r="N220" s="350">
        <v>3.2</v>
      </c>
      <c r="O220" s="350">
        <v>3.1</v>
      </c>
      <c r="P220" s="349"/>
      <c r="Q220" s="185">
        <f t="shared" ref="Q220:Q221" si="76">SUM(R220)</f>
        <v>3.2</v>
      </c>
      <c r="R220" s="356">
        <v>3.2</v>
      </c>
      <c r="S220" s="356">
        <v>3.1</v>
      </c>
      <c r="T220" s="351"/>
      <c r="U220" s="185">
        <f t="shared" ref="U220:U221" si="77">SUM(V220)</f>
        <v>3.2</v>
      </c>
      <c r="V220" s="356">
        <v>3.2</v>
      </c>
      <c r="W220" s="356">
        <v>3.1</v>
      </c>
      <c r="X220" s="351"/>
      <c r="Y220" s="57"/>
    </row>
    <row r="221" spans="1:25" s="82" customFormat="1" ht="27.75" customHeight="1" thickBot="1" x14ac:dyDescent="0.25">
      <c r="A221" s="241"/>
      <c r="B221" s="242"/>
      <c r="C221" s="264"/>
      <c r="D221" s="359"/>
      <c r="E221" s="352"/>
      <c r="F221" s="120"/>
      <c r="G221" s="121"/>
      <c r="H221" s="122"/>
      <c r="I221" s="76">
        <f t="shared" si="73"/>
        <v>0</v>
      </c>
      <c r="J221" s="77">
        <f>SUM(J220)</f>
        <v>0</v>
      </c>
      <c r="K221" s="77">
        <f t="shared" ref="K221:L221" si="78">SUM(K220)</f>
        <v>0</v>
      </c>
      <c r="L221" s="77">
        <f t="shared" si="78"/>
        <v>0</v>
      </c>
      <c r="M221" s="76">
        <f>SUM(P221,N221)</f>
        <v>3.2</v>
      </c>
      <c r="N221" s="77">
        <f>N220</f>
        <v>3.2</v>
      </c>
      <c r="O221" s="77">
        <f>O220</f>
        <v>3.1</v>
      </c>
      <c r="P221" s="78"/>
      <c r="Q221" s="76">
        <f t="shared" si="76"/>
        <v>3.2</v>
      </c>
      <c r="R221" s="77">
        <f>SUM(R220)</f>
        <v>3.2</v>
      </c>
      <c r="S221" s="77">
        <f>SUM(S220)</f>
        <v>3.1</v>
      </c>
      <c r="T221" s="78"/>
      <c r="U221" s="76">
        <f t="shared" si="77"/>
        <v>3.2</v>
      </c>
      <c r="V221" s="77">
        <f>SUM(V220)</f>
        <v>3.2</v>
      </c>
      <c r="W221" s="77">
        <f>SUM(W220)</f>
        <v>3.1</v>
      </c>
      <c r="X221" s="170"/>
      <c r="Y221" s="57"/>
    </row>
    <row r="222" spans="1:25" s="82" customFormat="1" ht="16.5" customHeight="1" thickBot="1" x14ac:dyDescent="0.25">
      <c r="A222" s="245">
        <v>1</v>
      </c>
      <c r="B222" s="360">
        <v>2</v>
      </c>
      <c r="C222" s="361" t="s">
        <v>134</v>
      </c>
      <c r="D222" s="362"/>
      <c r="E222" s="362"/>
      <c r="F222" s="362"/>
      <c r="G222" s="362"/>
      <c r="H222" s="363"/>
      <c r="I222" s="364">
        <f>SUM(J222+L222)</f>
        <v>2264.6999999999998</v>
      </c>
      <c r="J222" s="365">
        <f>SUM(J124+J127+J130+J133+J136+J138+J140+J143+J146+J158+J162+J170+J195+J197+J213+J215+J217+J219)</f>
        <v>2227.3999999999996</v>
      </c>
      <c r="K222" s="365">
        <f t="shared" ref="K222:L222" si="79">SUM(K124+K127+K130+K133+K136+K138+K140+K143+K146+K158+K162+K170+K195+K197+K213+K215+K217+K219)</f>
        <v>2057</v>
      </c>
      <c r="L222" s="366">
        <f t="shared" si="79"/>
        <v>37.299999999999997</v>
      </c>
      <c r="M222" s="364">
        <f>SUM(N222+P222)</f>
        <v>2631.6</v>
      </c>
      <c r="N222" s="365">
        <f>SUM(N124+N127+N130+N133+N136+N138+N140+N143+N146+N158+N162+N170+N195+N197+N213+N215+N217+N219+N221)</f>
        <v>2595.6</v>
      </c>
      <c r="O222" s="365">
        <f>SUM(O124+O127+O130+O133+O136+O138+O140+O143+O146+O158+O162+O170+O195+O197+O213+O215+O217+O219+O221)</f>
        <v>2417.5</v>
      </c>
      <c r="P222" s="367">
        <f>SUM(P124+P127+P130+P133+P136+P138+P140+P143+P146+P158+P162+P170+P195+P197+P213+P215+P217)</f>
        <v>36</v>
      </c>
      <c r="Q222" s="364">
        <f>SUM(R222+T222)</f>
        <v>2580.7999999999997</v>
      </c>
      <c r="R222" s="365">
        <f>SUM(R124+R127+R130+R133+R136+R138+R140+R143+R146+R158+R162+R170+R195+R197+R213+R215+R217+R219+R221)</f>
        <v>2580.7999999999997</v>
      </c>
      <c r="S222" s="365">
        <f>SUM(S124+S127+S130+S133+S136+S138+S140+S143+S146+S158+S162+S170+S195+S197+S213+S215+S217+S219+S221)</f>
        <v>2359.5</v>
      </c>
      <c r="T222" s="365">
        <f>SUM(T124+T127+T130+T133+T136+T138+T140+T143+T146+T158+T162+T170+T195+T197+T213+T215+T217)</f>
        <v>0</v>
      </c>
      <c r="U222" s="368">
        <f>SUM(V222+X222)</f>
        <v>2580.7999999999997</v>
      </c>
      <c r="V222" s="365">
        <f>SUM(V124+V127+V130+V133+V136+V138+V140+V143+V146+V158+V162+V170+V195+V197+V213+V215+V217+V219+V221)</f>
        <v>2580.7999999999997</v>
      </c>
      <c r="W222" s="365">
        <f>SUM(W124+W127+W130+W133+W136+W138+W140+W143+W146+W158+W162+W170+W195+W197+W213+W215+W217+W219+W221)</f>
        <v>2359.5</v>
      </c>
      <c r="X222" s="367">
        <f>SUM(X124+X127+X130+X133+X136+X138+X140+X143+X146+X158+X162+X170+X195+X197+X213+X215+X217)</f>
        <v>0</v>
      </c>
      <c r="Y222" s="57"/>
    </row>
    <row r="223" spans="1:25" s="82" customFormat="1" ht="20.25" customHeight="1" thickBot="1" x14ac:dyDescent="0.25">
      <c r="A223" s="369">
        <v>1</v>
      </c>
      <c r="B223" s="370">
        <v>3</v>
      </c>
      <c r="C223" s="257" t="s">
        <v>234</v>
      </c>
      <c r="D223" s="258"/>
      <c r="E223" s="258"/>
      <c r="F223" s="258"/>
      <c r="G223" s="258"/>
      <c r="H223" s="258"/>
      <c r="I223" s="259"/>
      <c r="J223" s="259"/>
      <c r="K223" s="259"/>
      <c r="L223" s="259"/>
      <c r="M223" s="259"/>
      <c r="N223" s="259"/>
      <c r="O223" s="259"/>
      <c r="P223" s="259"/>
      <c r="Q223" s="259"/>
      <c r="R223" s="259"/>
      <c r="S223" s="259"/>
      <c r="T223" s="259"/>
      <c r="U223" s="259"/>
      <c r="V223" s="259"/>
      <c r="W223" s="259"/>
      <c r="X223" s="260"/>
      <c r="Y223" s="57"/>
    </row>
    <row r="224" spans="1:25" ht="22.5" customHeight="1" thickBot="1" x14ac:dyDescent="0.25">
      <c r="A224" s="171">
        <v>1</v>
      </c>
      <c r="B224" s="172">
        <v>3</v>
      </c>
      <c r="C224" s="187">
        <v>1</v>
      </c>
      <c r="D224" s="371" t="s">
        <v>235</v>
      </c>
      <c r="E224" s="372">
        <v>10</v>
      </c>
      <c r="F224" s="373" t="s">
        <v>39</v>
      </c>
      <c r="G224" s="373" t="s">
        <v>236</v>
      </c>
      <c r="H224" s="374" t="s">
        <v>27</v>
      </c>
      <c r="I224" s="59">
        <f>SUM(J224)</f>
        <v>18</v>
      </c>
      <c r="J224" s="60">
        <v>18</v>
      </c>
      <c r="K224" s="60"/>
      <c r="L224" s="96"/>
      <c r="M224" s="90">
        <f>SUM(N224)</f>
        <v>42</v>
      </c>
      <c r="N224" s="60">
        <v>42</v>
      </c>
      <c r="O224" s="60"/>
      <c r="P224" s="61"/>
      <c r="Q224" s="90">
        <f>SUM(R224+T224)</f>
        <v>42</v>
      </c>
      <c r="R224" s="60">
        <v>42</v>
      </c>
      <c r="S224" s="60"/>
      <c r="T224" s="96"/>
      <c r="U224" s="90">
        <f>SUM(V224+X224)</f>
        <v>42</v>
      </c>
      <c r="V224" s="272">
        <v>42</v>
      </c>
      <c r="W224" s="153"/>
      <c r="X224" s="62"/>
      <c r="Y224" s="57"/>
    </row>
    <row r="225" spans="1:25" s="82" customFormat="1" ht="27.75" customHeight="1" thickBot="1" x14ac:dyDescent="0.25">
      <c r="A225" s="171"/>
      <c r="B225" s="172"/>
      <c r="C225" s="187"/>
      <c r="D225" s="237"/>
      <c r="E225" s="372"/>
      <c r="F225" s="70" t="s">
        <v>31</v>
      </c>
      <c r="G225" s="71"/>
      <c r="H225" s="72"/>
      <c r="I225" s="208">
        <f>SUM(J225+L225)</f>
        <v>18</v>
      </c>
      <c r="J225" s="209">
        <f>SUM(J224)</f>
        <v>18</v>
      </c>
      <c r="K225" s="209">
        <f>SUM(K224)</f>
        <v>0</v>
      </c>
      <c r="L225" s="170">
        <f>SUM(L224)</f>
        <v>0</v>
      </c>
      <c r="M225" s="76">
        <f>SUM(N225+P225)</f>
        <v>42</v>
      </c>
      <c r="N225" s="209">
        <f>SUM(N224)</f>
        <v>42</v>
      </c>
      <c r="O225" s="209">
        <f>SUM(O224)</f>
        <v>0</v>
      </c>
      <c r="P225" s="170">
        <f>SUM(P224)</f>
        <v>0</v>
      </c>
      <c r="Q225" s="208">
        <f>SUM(R225+T225)</f>
        <v>42</v>
      </c>
      <c r="R225" s="209">
        <f>SUM(R224)</f>
        <v>42</v>
      </c>
      <c r="S225" s="209">
        <f>SUM(S224)</f>
        <v>0</v>
      </c>
      <c r="T225" s="170">
        <f>SUM(T224)</f>
        <v>0</v>
      </c>
      <c r="U225" s="208">
        <f>SUM(V225+X225)</f>
        <v>42</v>
      </c>
      <c r="V225" s="209">
        <f>SUM(V224)</f>
        <v>42</v>
      </c>
      <c r="W225" s="209">
        <f>SUM(W224)</f>
        <v>0</v>
      </c>
      <c r="X225" s="170">
        <f>SUM(X224)</f>
        <v>0</v>
      </c>
      <c r="Y225" s="57"/>
    </row>
    <row r="226" spans="1:25" s="82" customFormat="1" ht="18.75" customHeight="1" thickBot="1" x14ac:dyDescent="0.25">
      <c r="A226" s="245">
        <v>1</v>
      </c>
      <c r="B226" s="360">
        <v>3</v>
      </c>
      <c r="C226" s="361" t="s">
        <v>134</v>
      </c>
      <c r="D226" s="362"/>
      <c r="E226" s="362"/>
      <c r="F226" s="362"/>
      <c r="G226" s="362"/>
      <c r="H226" s="363"/>
      <c r="I226" s="375">
        <f>SUM(J226+L226)</f>
        <v>18</v>
      </c>
      <c r="J226" s="376">
        <f>J225</f>
        <v>18</v>
      </c>
      <c r="K226" s="376">
        <f t="shared" ref="K226:L226" si="80">K225</f>
        <v>0</v>
      </c>
      <c r="L226" s="376">
        <f t="shared" si="80"/>
        <v>0</v>
      </c>
      <c r="M226" s="375">
        <f>SUM(N226+P226)</f>
        <v>42</v>
      </c>
      <c r="N226" s="376">
        <f>N225</f>
        <v>42</v>
      </c>
      <c r="O226" s="376">
        <f t="shared" ref="O226:P226" si="81">O225</f>
        <v>0</v>
      </c>
      <c r="P226" s="376">
        <f t="shared" si="81"/>
        <v>0</v>
      </c>
      <c r="Q226" s="375">
        <f>SUM(R226+T226)</f>
        <v>42</v>
      </c>
      <c r="R226" s="376">
        <f>R225</f>
        <v>42</v>
      </c>
      <c r="S226" s="377">
        <f>S225</f>
        <v>0</v>
      </c>
      <c r="T226" s="378">
        <f>T225</f>
        <v>0</v>
      </c>
      <c r="U226" s="375">
        <f>SUM(V226+X226)</f>
        <v>42</v>
      </c>
      <c r="V226" s="376">
        <f>V225</f>
        <v>42</v>
      </c>
      <c r="W226" s="377">
        <f>W225</f>
        <v>0</v>
      </c>
      <c r="X226" s="378">
        <f>X225</f>
        <v>0</v>
      </c>
      <c r="Y226" s="57"/>
    </row>
    <row r="227" spans="1:25" s="82" customFormat="1" ht="18" customHeight="1" thickBot="1" x14ac:dyDescent="0.25">
      <c r="A227" s="369">
        <v>1</v>
      </c>
      <c r="B227" s="370">
        <v>4</v>
      </c>
      <c r="C227" s="379" t="s">
        <v>237</v>
      </c>
      <c r="D227" s="259"/>
      <c r="E227" s="259"/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259"/>
      <c r="Q227" s="259"/>
      <c r="R227" s="259"/>
      <c r="S227" s="259"/>
      <c r="T227" s="259"/>
      <c r="U227" s="259"/>
      <c r="V227" s="259"/>
      <c r="W227" s="259"/>
      <c r="X227" s="260"/>
      <c r="Y227" s="57"/>
    </row>
    <row r="228" spans="1:25" s="82" customFormat="1" ht="21" customHeight="1" x14ac:dyDescent="0.2">
      <c r="A228" s="171">
        <v>1</v>
      </c>
      <c r="B228" s="172">
        <v>4</v>
      </c>
      <c r="C228" s="380">
        <v>1</v>
      </c>
      <c r="D228" s="381" t="s">
        <v>238</v>
      </c>
      <c r="E228" s="174">
        <v>4</v>
      </c>
      <c r="F228" s="382" t="s">
        <v>239</v>
      </c>
      <c r="G228" s="382" t="s">
        <v>240</v>
      </c>
      <c r="H228" s="326" t="s">
        <v>27</v>
      </c>
      <c r="I228" s="90">
        <f>SUM(J228)</f>
        <v>82.6</v>
      </c>
      <c r="J228" s="88">
        <v>82.6</v>
      </c>
      <c r="K228" s="88"/>
      <c r="L228" s="89"/>
      <c r="M228" s="90">
        <f t="shared" ref="M228:M235" si="82">SUM(N228+P228)</f>
        <v>6</v>
      </c>
      <c r="N228" s="88">
        <v>6</v>
      </c>
      <c r="O228" s="88"/>
      <c r="P228" s="159"/>
      <c r="Q228" s="279">
        <f>SUM(R228)</f>
        <v>88</v>
      </c>
      <c r="R228" s="88">
        <v>88</v>
      </c>
      <c r="S228" s="88"/>
      <c r="T228" s="89"/>
      <c r="U228" s="90">
        <f>SUM(V228)</f>
        <v>88</v>
      </c>
      <c r="V228" s="383">
        <v>88</v>
      </c>
      <c r="W228" s="167"/>
      <c r="X228" s="168"/>
      <c r="Y228" s="57"/>
    </row>
    <row r="229" spans="1:25" s="82" customFormat="1" ht="21" customHeight="1" thickBot="1" x14ac:dyDescent="0.25">
      <c r="A229" s="171"/>
      <c r="B229" s="172"/>
      <c r="C229" s="187"/>
      <c r="D229" s="381"/>
      <c r="E229" s="372"/>
      <c r="F229" s="330"/>
      <c r="G229" s="330"/>
      <c r="H229" s="384" t="s">
        <v>241</v>
      </c>
      <c r="I229" s="90">
        <f>SUM(J229)</f>
        <v>0</v>
      </c>
      <c r="J229" s="385"/>
      <c r="K229" s="385"/>
      <c r="L229" s="386"/>
      <c r="M229" s="90">
        <f t="shared" si="82"/>
        <v>75</v>
      </c>
      <c r="N229" s="385">
        <v>75</v>
      </c>
      <c r="O229" s="385"/>
      <c r="P229" s="387"/>
      <c r="Q229" s="279">
        <f>SUM(R229)</f>
        <v>0</v>
      </c>
      <c r="R229" s="385"/>
      <c r="S229" s="385"/>
      <c r="T229" s="386"/>
      <c r="U229" s="90">
        <f>SUM(V229)</f>
        <v>0</v>
      </c>
      <c r="V229" s="385"/>
      <c r="W229" s="388"/>
      <c r="X229" s="203"/>
      <c r="Y229" s="57"/>
    </row>
    <row r="230" spans="1:25" s="82" customFormat="1" ht="21" customHeight="1" thickBot="1" x14ac:dyDescent="0.25">
      <c r="A230" s="171"/>
      <c r="B230" s="172"/>
      <c r="C230" s="187"/>
      <c r="D230" s="357"/>
      <c r="E230" s="372"/>
      <c r="F230" s="205" t="s">
        <v>31</v>
      </c>
      <c r="G230" s="206"/>
      <c r="H230" s="207"/>
      <c r="I230" s="208">
        <f t="shared" ref="I230:I235" si="83">SUM(J230+L230)</f>
        <v>82.6</v>
      </c>
      <c r="J230" s="209">
        <f>SUM(J228:J229)</f>
        <v>82.6</v>
      </c>
      <c r="K230" s="209">
        <f>SUM(K228)</f>
        <v>0</v>
      </c>
      <c r="L230" s="170">
        <f>SUM(L228)</f>
        <v>0</v>
      </c>
      <c r="M230" s="208">
        <f t="shared" si="82"/>
        <v>81</v>
      </c>
      <c r="N230" s="209">
        <f>SUM(N228+N229)</f>
        <v>81</v>
      </c>
      <c r="O230" s="209">
        <f>SUM(O228+O229)</f>
        <v>0</v>
      </c>
      <c r="P230" s="209">
        <f>SUM(P228+P229)</f>
        <v>0</v>
      </c>
      <c r="Q230" s="208">
        <f t="shared" ref="Q230:Q236" si="84">SUM(R230+T230)</f>
        <v>88</v>
      </c>
      <c r="R230" s="209">
        <f>SUM(R228)</f>
        <v>88</v>
      </c>
      <c r="S230" s="209">
        <f>SUM(S228)</f>
        <v>0</v>
      </c>
      <c r="T230" s="170">
        <f>SUM(T228)</f>
        <v>0</v>
      </c>
      <c r="U230" s="208">
        <f t="shared" ref="U230:U236" si="85">SUM(V230+X230)</f>
        <v>88</v>
      </c>
      <c r="V230" s="209">
        <f>SUM(V228)</f>
        <v>88</v>
      </c>
      <c r="W230" s="209">
        <f>SUM(W228)</f>
        <v>0</v>
      </c>
      <c r="X230" s="170">
        <f>SUM(X228)</f>
        <v>0</v>
      </c>
      <c r="Y230" s="57"/>
    </row>
    <row r="231" spans="1:25" s="82" customFormat="1" ht="21" customHeight="1" x14ac:dyDescent="0.2">
      <c r="A231" s="171">
        <v>1</v>
      </c>
      <c r="B231" s="172">
        <v>4</v>
      </c>
      <c r="C231" s="187">
        <v>2</v>
      </c>
      <c r="D231" s="188" t="s">
        <v>242</v>
      </c>
      <c r="E231" s="181">
        <v>4</v>
      </c>
      <c r="F231" s="389" t="s">
        <v>243</v>
      </c>
      <c r="G231" s="310" t="s">
        <v>244</v>
      </c>
      <c r="H231" s="156" t="s">
        <v>27</v>
      </c>
      <c r="I231" s="59">
        <f t="shared" si="83"/>
        <v>281.89999999999998</v>
      </c>
      <c r="J231" s="60"/>
      <c r="K231" s="60"/>
      <c r="L231" s="96">
        <v>281.89999999999998</v>
      </c>
      <c r="M231" s="59">
        <f t="shared" si="82"/>
        <v>0</v>
      </c>
      <c r="N231" s="60"/>
      <c r="O231" s="60"/>
      <c r="P231" s="61"/>
      <c r="Q231" s="193">
        <f t="shared" si="84"/>
        <v>1135.0999999999999</v>
      </c>
      <c r="R231" s="60"/>
      <c r="S231" s="60"/>
      <c r="T231" s="96">
        <v>1135.0999999999999</v>
      </c>
      <c r="U231" s="59">
        <f t="shared" si="85"/>
        <v>1135.0999999999999</v>
      </c>
      <c r="V231" s="272"/>
      <c r="W231" s="153"/>
      <c r="X231" s="62">
        <v>1135.0999999999999</v>
      </c>
      <c r="Y231" s="57"/>
    </row>
    <row r="232" spans="1:25" s="82" customFormat="1" ht="21" customHeight="1" x14ac:dyDescent="0.2">
      <c r="A232" s="171"/>
      <c r="B232" s="172"/>
      <c r="C232" s="187"/>
      <c r="D232" s="188"/>
      <c r="E232" s="181"/>
      <c r="F232" s="390"/>
      <c r="G232" s="311"/>
      <c r="H232" s="391" t="s">
        <v>245</v>
      </c>
      <c r="I232" s="59">
        <f t="shared" si="83"/>
        <v>845.6</v>
      </c>
      <c r="J232" s="60"/>
      <c r="K232" s="60"/>
      <c r="L232" s="96">
        <v>845.6</v>
      </c>
      <c r="M232" s="59">
        <f t="shared" si="82"/>
        <v>0</v>
      </c>
      <c r="N232" s="60"/>
      <c r="O232" s="60"/>
      <c r="P232" s="61"/>
      <c r="Q232" s="193">
        <f>SUM(R232+T232)</f>
        <v>0</v>
      </c>
      <c r="R232" s="60"/>
      <c r="S232" s="60"/>
      <c r="T232" s="96"/>
      <c r="U232" s="59">
        <f>SUM(V232+X232)</f>
        <v>0</v>
      </c>
      <c r="V232" s="272"/>
      <c r="W232" s="153"/>
      <c r="X232" s="62"/>
      <c r="Y232" s="57"/>
    </row>
    <row r="233" spans="1:25" s="82" customFormat="1" ht="21" customHeight="1" thickBot="1" x14ac:dyDescent="0.25">
      <c r="A233" s="171"/>
      <c r="B233" s="172"/>
      <c r="C233" s="187"/>
      <c r="D233" s="188"/>
      <c r="E233" s="181"/>
      <c r="F233" s="392"/>
      <c r="G233" s="393"/>
      <c r="H233" s="323" t="s">
        <v>241</v>
      </c>
      <c r="I233" s="59">
        <f t="shared" si="83"/>
        <v>0</v>
      </c>
      <c r="J233" s="60"/>
      <c r="K233" s="60"/>
      <c r="L233" s="96"/>
      <c r="M233" s="59">
        <f t="shared" si="82"/>
        <v>1297.9000000000001</v>
      </c>
      <c r="N233" s="272"/>
      <c r="O233" s="272"/>
      <c r="P233" s="61">
        <v>1297.9000000000001</v>
      </c>
      <c r="Q233" s="193">
        <f>SUM(R233+T233)</f>
        <v>0</v>
      </c>
      <c r="R233" s="272"/>
      <c r="S233" s="272"/>
      <c r="T233" s="394"/>
      <c r="U233" s="59">
        <f>SUM(V233+X233)</f>
        <v>0</v>
      </c>
      <c r="V233" s="272"/>
      <c r="W233" s="153"/>
      <c r="X233" s="62"/>
      <c r="Y233" s="57"/>
    </row>
    <row r="234" spans="1:25" s="82" customFormat="1" ht="21" customHeight="1" thickBot="1" x14ac:dyDescent="0.25">
      <c r="A234" s="171"/>
      <c r="B234" s="172"/>
      <c r="C234" s="187"/>
      <c r="D234" s="188"/>
      <c r="E234" s="372"/>
      <c r="F234" s="120" t="s">
        <v>31</v>
      </c>
      <c r="G234" s="121"/>
      <c r="H234" s="122"/>
      <c r="I234" s="208">
        <f t="shared" si="83"/>
        <v>1127.5</v>
      </c>
      <c r="J234" s="209">
        <f>SUM(J233+J231+J232)</f>
        <v>0</v>
      </c>
      <c r="K234" s="209">
        <f t="shared" ref="K234:L234" si="86">SUM(K233+K231+K232)</f>
        <v>0</v>
      </c>
      <c r="L234" s="209">
        <f t="shared" si="86"/>
        <v>1127.5</v>
      </c>
      <c r="M234" s="208">
        <f t="shared" si="82"/>
        <v>1297.9000000000001</v>
      </c>
      <c r="N234" s="209">
        <f>SUM(N231:N233)</f>
        <v>0</v>
      </c>
      <c r="O234" s="209">
        <f>SUM(O231:O233)</f>
        <v>0</v>
      </c>
      <c r="P234" s="209">
        <f>SUM(P231:P233)</f>
        <v>1297.9000000000001</v>
      </c>
      <c r="Q234" s="208">
        <f t="shared" si="84"/>
        <v>1135.0999999999999</v>
      </c>
      <c r="R234" s="209">
        <f>SUM(R231:R233)</f>
        <v>0</v>
      </c>
      <c r="S234" s="209">
        <f t="shared" ref="S234:T234" si="87">SUM(S231:S233)</f>
        <v>0</v>
      </c>
      <c r="T234" s="209">
        <f t="shared" si="87"/>
        <v>1135.0999999999999</v>
      </c>
      <c r="U234" s="208">
        <f t="shared" si="85"/>
        <v>1135.0999999999999</v>
      </c>
      <c r="V234" s="209">
        <f>SUM(V231:V233)</f>
        <v>0</v>
      </c>
      <c r="W234" s="209">
        <f t="shared" ref="W234:X234" si="88">SUM(W231:W233)</f>
        <v>0</v>
      </c>
      <c r="X234" s="170">
        <f t="shared" si="88"/>
        <v>1135.0999999999999</v>
      </c>
      <c r="Y234" s="57"/>
    </row>
    <row r="235" spans="1:25" s="82" customFormat="1" ht="18" customHeight="1" thickBot="1" x14ac:dyDescent="0.25">
      <c r="A235" s="395">
        <v>1</v>
      </c>
      <c r="B235" s="396">
        <v>5</v>
      </c>
      <c r="C235" s="397" t="s">
        <v>134</v>
      </c>
      <c r="D235" s="398"/>
      <c r="E235" s="398"/>
      <c r="F235" s="398"/>
      <c r="G235" s="398"/>
      <c r="H235" s="399"/>
      <c r="I235" s="364">
        <f t="shared" si="83"/>
        <v>1210.0999999999999</v>
      </c>
      <c r="J235" s="366">
        <f>J230+J234</f>
        <v>82.6</v>
      </c>
      <c r="K235" s="366">
        <f>K230+K234</f>
        <v>0</v>
      </c>
      <c r="L235" s="366">
        <f>L230+L234</f>
        <v>1127.5</v>
      </c>
      <c r="M235" s="364">
        <f t="shared" si="82"/>
        <v>1378.9</v>
      </c>
      <c r="N235" s="366">
        <f>N230+N234</f>
        <v>81</v>
      </c>
      <c r="O235" s="366">
        <f>O230+O234</f>
        <v>0</v>
      </c>
      <c r="P235" s="366">
        <f>P230+P234</f>
        <v>1297.9000000000001</v>
      </c>
      <c r="Q235" s="364">
        <f t="shared" si="84"/>
        <v>1223.0999999999999</v>
      </c>
      <c r="R235" s="366">
        <f>R230+R234</f>
        <v>88</v>
      </c>
      <c r="S235" s="366">
        <f>S230+S234</f>
        <v>0</v>
      </c>
      <c r="T235" s="366">
        <f>T230+T234</f>
        <v>1135.0999999999999</v>
      </c>
      <c r="U235" s="364">
        <f t="shared" si="85"/>
        <v>1223.0999999999999</v>
      </c>
      <c r="V235" s="366">
        <f>V230+V234</f>
        <v>88</v>
      </c>
      <c r="W235" s="366">
        <f>W230+W234</f>
        <v>0</v>
      </c>
      <c r="X235" s="367">
        <f>X230+X234</f>
        <v>1135.0999999999999</v>
      </c>
      <c r="Y235" s="57"/>
    </row>
    <row r="236" spans="1:25" s="82" customFormat="1" ht="15.75" customHeight="1" thickBot="1" x14ac:dyDescent="0.25">
      <c r="A236" s="400">
        <v>1</v>
      </c>
      <c r="B236" s="401" t="s">
        <v>246</v>
      </c>
      <c r="C236" s="402"/>
      <c r="D236" s="402"/>
      <c r="E236" s="402"/>
      <c r="F236" s="402"/>
      <c r="G236" s="402"/>
      <c r="H236" s="403"/>
      <c r="I236" s="404">
        <f>SUM(J236+L236)</f>
        <v>9173.8999999999978</v>
      </c>
      <c r="J236" s="404">
        <f>SUM(J121+J222+J226+J235)</f>
        <v>7725.699999999998</v>
      </c>
      <c r="K236" s="404">
        <f>SUM(K121+K222+K226+K235)</f>
        <v>6228.9000000000005</v>
      </c>
      <c r="L236" s="404">
        <f>SUM(L121+L222+L226+L235)</f>
        <v>1448.2</v>
      </c>
      <c r="M236" s="405">
        <f>SUM(N236+P236)</f>
        <v>12098</v>
      </c>
      <c r="N236" s="404">
        <f>SUM(N121+N222+N226+N235)</f>
        <v>10529.1</v>
      </c>
      <c r="O236" s="404">
        <f>SUM(O121+O222+O226+O235)</f>
        <v>8148.9</v>
      </c>
      <c r="P236" s="404">
        <f>SUM(P121+P222+P226+P235)</f>
        <v>1568.9</v>
      </c>
      <c r="Q236" s="405">
        <f t="shared" si="84"/>
        <v>11154.000000000002</v>
      </c>
      <c r="R236" s="404">
        <f>SUM(R121+R222+R226+R235)</f>
        <v>9813.9000000000015</v>
      </c>
      <c r="S236" s="404">
        <f>SUM(S121+S222+S226+S235)</f>
        <v>7940.3</v>
      </c>
      <c r="T236" s="404">
        <f>SUM(T121+T222+T226+T235)</f>
        <v>1340.1</v>
      </c>
      <c r="U236" s="405">
        <f t="shared" si="85"/>
        <v>11154.000000000002</v>
      </c>
      <c r="V236" s="404">
        <f>SUM(V121+V222+V226+V235)</f>
        <v>9813.9000000000015</v>
      </c>
      <c r="W236" s="404">
        <f>SUM(W121+W222+W226+W235)</f>
        <v>7940.3</v>
      </c>
      <c r="X236" s="406">
        <f>SUM(X121+X222+X226+X235)</f>
        <v>1340.1</v>
      </c>
      <c r="Y236" s="57"/>
    </row>
    <row r="237" spans="1:25" s="82" customFormat="1" ht="18" customHeight="1" thickBot="1" x14ac:dyDescent="0.25">
      <c r="A237" s="407">
        <v>2</v>
      </c>
      <c r="B237" s="408" t="s">
        <v>247</v>
      </c>
      <c r="C237" s="408"/>
      <c r="D237" s="408"/>
      <c r="E237" s="408"/>
      <c r="F237" s="408"/>
      <c r="G237" s="408"/>
      <c r="H237" s="408"/>
      <c r="I237" s="408"/>
      <c r="J237" s="408"/>
      <c r="K237" s="408"/>
      <c r="L237" s="408"/>
      <c r="M237" s="408"/>
      <c r="N237" s="408"/>
      <c r="O237" s="408"/>
      <c r="P237" s="408"/>
      <c r="Q237" s="408"/>
      <c r="R237" s="408"/>
      <c r="S237" s="408"/>
      <c r="T237" s="408"/>
      <c r="U237" s="408"/>
      <c r="V237" s="408"/>
      <c r="W237" s="408"/>
      <c r="X237" s="408"/>
      <c r="Y237" s="194"/>
    </row>
    <row r="238" spans="1:25" s="82" customFormat="1" ht="18" customHeight="1" thickBot="1" x14ac:dyDescent="0.25">
      <c r="A238" s="409">
        <v>2</v>
      </c>
      <c r="B238" s="410">
        <v>1</v>
      </c>
      <c r="C238" s="411" t="s">
        <v>248</v>
      </c>
      <c r="D238" s="411"/>
      <c r="E238" s="411"/>
      <c r="F238" s="411"/>
      <c r="G238" s="411"/>
      <c r="H238" s="411"/>
      <c r="I238" s="411"/>
      <c r="J238" s="411"/>
      <c r="K238" s="411"/>
      <c r="L238" s="411"/>
      <c r="M238" s="411"/>
      <c r="N238" s="411"/>
      <c r="O238" s="411"/>
      <c r="P238" s="411"/>
      <c r="Q238" s="411"/>
      <c r="R238" s="411"/>
      <c r="S238" s="411"/>
      <c r="T238" s="411"/>
      <c r="U238" s="411"/>
      <c r="V238" s="411"/>
      <c r="W238" s="411"/>
      <c r="X238" s="411"/>
      <c r="Y238" s="194"/>
    </row>
    <row r="239" spans="1:25" ht="24" customHeight="1" x14ac:dyDescent="0.2">
      <c r="A239" s="171">
        <v>2</v>
      </c>
      <c r="B239" s="172">
        <v>1</v>
      </c>
      <c r="C239" s="173">
        <v>1</v>
      </c>
      <c r="D239" s="412" t="s">
        <v>249</v>
      </c>
      <c r="E239" s="413">
        <v>15</v>
      </c>
      <c r="F239" s="236" t="s">
        <v>250</v>
      </c>
      <c r="G239" s="236" t="s">
        <v>251</v>
      </c>
      <c r="H239" s="222" t="s">
        <v>27</v>
      </c>
      <c r="I239" s="90">
        <f>SUM(J239)</f>
        <v>3.3</v>
      </c>
      <c r="J239" s="88">
        <v>3.3</v>
      </c>
      <c r="K239" s="88"/>
      <c r="L239" s="89"/>
      <c r="M239" s="90">
        <f>SUM(N239+P239)</f>
        <v>22</v>
      </c>
      <c r="N239" s="88">
        <v>22</v>
      </c>
      <c r="O239" s="88"/>
      <c r="P239" s="159"/>
      <c r="Q239" s="90">
        <f>SUM(R239+T239)</f>
        <v>22</v>
      </c>
      <c r="R239" s="88">
        <v>22</v>
      </c>
      <c r="S239" s="88"/>
      <c r="T239" s="89"/>
      <c r="U239" s="90">
        <f>SUM(V239+X239)</f>
        <v>22</v>
      </c>
      <c r="V239" s="383">
        <v>22</v>
      </c>
      <c r="W239" s="167"/>
      <c r="X239" s="168"/>
      <c r="Y239" s="194"/>
    </row>
    <row r="240" spans="1:25" ht="25.5" customHeight="1" thickBot="1" x14ac:dyDescent="0.25">
      <c r="A240" s="171"/>
      <c r="B240" s="172"/>
      <c r="C240" s="181"/>
      <c r="D240" s="412"/>
      <c r="E240" s="414"/>
      <c r="F240" s="415"/>
      <c r="G240" s="415"/>
      <c r="H240" s="416" t="s">
        <v>89</v>
      </c>
      <c r="I240" s="166">
        <f>SUM(J240)</f>
        <v>0</v>
      </c>
      <c r="J240" s="198"/>
      <c r="K240" s="198"/>
      <c r="L240" s="201"/>
      <c r="M240" s="90">
        <f>SUM(N240+P240)</f>
        <v>10</v>
      </c>
      <c r="N240" s="198">
        <v>10</v>
      </c>
      <c r="O240" s="198"/>
      <c r="P240" s="199"/>
      <c r="Q240" s="166">
        <f>SUM(R240)</f>
        <v>10</v>
      </c>
      <c r="R240" s="198">
        <v>10</v>
      </c>
      <c r="S240" s="198"/>
      <c r="T240" s="201"/>
      <c r="U240" s="166">
        <f>SUM(V240)</f>
        <v>10</v>
      </c>
      <c r="V240" s="385">
        <v>10</v>
      </c>
      <c r="W240" s="388"/>
      <c r="X240" s="203"/>
      <c r="Y240" s="194"/>
    </row>
    <row r="241" spans="1:25" s="82" customFormat="1" ht="21.75" customHeight="1" thickBot="1" x14ac:dyDescent="0.25">
      <c r="A241" s="171"/>
      <c r="B241" s="172"/>
      <c r="C241" s="181"/>
      <c r="D241" s="417"/>
      <c r="E241" s="414"/>
      <c r="F241" s="70" t="s">
        <v>31</v>
      </c>
      <c r="G241" s="71"/>
      <c r="H241" s="72"/>
      <c r="I241" s="208">
        <f>SUM(J241+L241)</f>
        <v>3.3</v>
      </c>
      <c r="J241" s="209">
        <f>SUM(J239+J240)</f>
        <v>3.3</v>
      </c>
      <c r="K241" s="209">
        <f>SUM(K239)</f>
        <v>0</v>
      </c>
      <c r="L241" s="170">
        <f>SUM(L239)</f>
        <v>0</v>
      </c>
      <c r="M241" s="76">
        <f>SUM(N241+P241)</f>
        <v>32</v>
      </c>
      <c r="N241" s="77">
        <f>SUM(N239+N240)</f>
        <v>32</v>
      </c>
      <c r="O241" s="77">
        <f>SUM(O239)</f>
        <v>0</v>
      </c>
      <c r="P241" s="78">
        <f>SUM(P239)</f>
        <v>0</v>
      </c>
      <c r="Q241" s="76">
        <f>SUM(R241+T241)</f>
        <v>32</v>
      </c>
      <c r="R241" s="77">
        <f>SUM(R239+R240)</f>
        <v>32</v>
      </c>
      <c r="S241" s="77">
        <f>SUM(S239)</f>
        <v>0</v>
      </c>
      <c r="T241" s="78">
        <f>SUM(T239)</f>
        <v>0</v>
      </c>
      <c r="U241" s="76">
        <f>SUM(V241+X241)</f>
        <v>32</v>
      </c>
      <c r="V241" s="209">
        <f>SUM(V239+V240)</f>
        <v>32</v>
      </c>
      <c r="W241" s="209">
        <f>SUM(W239)</f>
        <v>0</v>
      </c>
      <c r="X241" s="170">
        <f>SUM(X239)</f>
        <v>0</v>
      </c>
      <c r="Y241" s="194"/>
    </row>
    <row r="242" spans="1:25" s="82" customFormat="1" ht="21" customHeight="1" thickBot="1" x14ac:dyDescent="0.25">
      <c r="A242" s="171">
        <v>2</v>
      </c>
      <c r="B242" s="172">
        <v>1</v>
      </c>
      <c r="C242" s="181">
        <v>2</v>
      </c>
      <c r="D242" s="182" t="s">
        <v>252</v>
      </c>
      <c r="E242" s="221">
        <v>10</v>
      </c>
      <c r="F242" s="418" t="s">
        <v>33</v>
      </c>
      <c r="G242" s="419" t="s">
        <v>253</v>
      </c>
      <c r="H242" s="420" t="s">
        <v>27</v>
      </c>
      <c r="I242" s="59">
        <f t="shared" ref="I242:I245" si="89">SUM(J242+L242)</f>
        <v>22</v>
      </c>
      <c r="J242" s="60">
        <v>22</v>
      </c>
      <c r="K242" s="60"/>
      <c r="L242" s="96"/>
      <c r="M242" s="59">
        <f t="shared" ref="M242:M245" si="90">SUM(N242+P242)</f>
        <v>23</v>
      </c>
      <c r="N242" s="60">
        <v>23</v>
      </c>
      <c r="O242" s="60"/>
      <c r="P242" s="96"/>
      <c r="Q242" s="421">
        <f t="shared" ref="Q242:Q245" si="91">SUM(R242+T242)</f>
        <v>23</v>
      </c>
      <c r="R242" s="60">
        <v>23</v>
      </c>
      <c r="S242" s="60"/>
      <c r="T242" s="61"/>
      <c r="U242" s="421">
        <f t="shared" ref="U242:U245" si="92">SUM(V242+X242)</f>
        <v>23</v>
      </c>
      <c r="V242" s="60">
        <v>23</v>
      </c>
      <c r="W242" s="153"/>
      <c r="X242" s="62"/>
      <c r="Y242" s="57"/>
    </row>
    <row r="243" spans="1:25" s="82" customFormat="1" ht="21" customHeight="1" thickBot="1" x14ac:dyDescent="0.25">
      <c r="A243" s="171"/>
      <c r="B243" s="172"/>
      <c r="C243" s="181"/>
      <c r="D243" s="182"/>
      <c r="E243" s="422"/>
      <c r="F243" s="120" t="s">
        <v>31</v>
      </c>
      <c r="G243" s="121"/>
      <c r="H243" s="122"/>
      <c r="I243" s="76">
        <f t="shared" si="89"/>
        <v>22</v>
      </c>
      <c r="J243" s="77">
        <f>SUM(J242)</f>
        <v>22</v>
      </c>
      <c r="K243" s="77">
        <f>SUM(K242)</f>
        <v>0</v>
      </c>
      <c r="L243" s="123">
        <f>SUM(L242)</f>
        <v>0</v>
      </c>
      <c r="M243" s="76">
        <f t="shared" si="90"/>
        <v>23</v>
      </c>
      <c r="N243" s="77">
        <f>SUM(N242)</f>
        <v>23</v>
      </c>
      <c r="O243" s="77">
        <f>SUM(O242)</f>
        <v>0</v>
      </c>
      <c r="P243" s="123">
        <f>SUM(P242)</f>
        <v>0</v>
      </c>
      <c r="Q243" s="76">
        <f t="shared" si="91"/>
        <v>23</v>
      </c>
      <c r="R243" s="77">
        <f>SUM(R242)</f>
        <v>23</v>
      </c>
      <c r="S243" s="77">
        <f>SUM(S242)</f>
        <v>0</v>
      </c>
      <c r="T243" s="78">
        <f>SUM(T242)</f>
        <v>0</v>
      </c>
      <c r="U243" s="76">
        <f t="shared" si="92"/>
        <v>23</v>
      </c>
      <c r="V243" s="77">
        <f>SUM(V242)</f>
        <v>23</v>
      </c>
      <c r="W243" s="209">
        <f>SUM(W242)</f>
        <v>0</v>
      </c>
      <c r="X243" s="170">
        <f>SUM(X242)</f>
        <v>0</v>
      </c>
      <c r="Y243" s="57"/>
    </row>
    <row r="244" spans="1:25" s="82" customFormat="1" ht="28.9" customHeight="1" thickBot="1" x14ac:dyDescent="0.25">
      <c r="A244" s="171">
        <v>2</v>
      </c>
      <c r="B244" s="172">
        <v>1</v>
      </c>
      <c r="C244" s="181">
        <v>3</v>
      </c>
      <c r="D244" s="182" t="s">
        <v>254</v>
      </c>
      <c r="E244" s="423">
        <v>10</v>
      </c>
      <c r="F244" s="424" t="s">
        <v>255</v>
      </c>
      <c r="G244" s="424" t="s">
        <v>256</v>
      </c>
      <c r="H244" s="267" t="s">
        <v>27</v>
      </c>
      <c r="I244" s="59">
        <f t="shared" si="89"/>
        <v>13.2</v>
      </c>
      <c r="J244" s="60">
        <v>13.2</v>
      </c>
      <c r="K244" s="60"/>
      <c r="L244" s="96"/>
      <c r="M244" s="302">
        <f t="shared" si="90"/>
        <v>0</v>
      </c>
      <c r="N244" s="425"/>
      <c r="O244" s="60"/>
      <c r="P244" s="96"/>
      <c r="Q244" s="421">
        <f t="shared" si="91"/>
        <v>0</v>
      </c>
      <c r="R244" s="60"/>
      <c r="S244" s="60"/>
      <c r="T244" s="61"/>
      <c r="U244" s="421">
        <f t="shared" si="92"/>
        <v>0</v>
      </c>
      <c r="V244" s="60"/>
      <c r="W244" s="60"/>
      <c r="X244" s="62"/>
      <c r="Y244" s="57"/>
    </row>
    <row r="245" spans="1:25" s="82" customFormat="1" ht="28.9" customHeight="1" thickBot="1" x14ac:dyDescent="0.25">
      <c r="A245" s="171"/>
      <c r="B245" s="172"/>
      <c r="C245" s="181"/>
      <c r="D245" s="182"/>
      <c r="E245" s="426"/>
      <c r="F245" s="120" t="s">
        <v>31</v>
      </c>
      <c r="G245" s="121"/>
      <c r="H245" s="122"/>
      <c r="I245" s="76">
        <f t="shared" si="89"/>
        <v>13.2</v>
      </c>
      <c r="J245" s="77">
        <f>SUM(J244)</f>
        <v>13.2</v>
      </c>
      <c r="K245" s="77">
        <f>SUM(K244)</f>
        <v>0</v>
      </c>
      <c r="L245" s="123">
        <f>SUM(L244)</f>
        <v>0</v>
      </c>
      <c r="M245" s="76">
        <f t="shared" si="90"/>
        <v>0</v>
      </c>
      <c r="N245" s="77">
        <f>SUM(N244)</f>
        <v>0</v>
      </c>
      <c r="O245" s="77">
        <f>SUM(O244)</f>
        <v>0</v>
      </c>
      <c r="P245" s="123">
        <f>SUM(P244)</f>
        <v>0</v>
      </c>
      <c r="Q245" s="76">
        <f t="shared" si="91"/>
        <v>0</v>
      </c>
      <c r="R245" s="77">
        <f>R244</f>
        <v>0</v>
      </c>
      <c r="S245" s="77">
        <f>SUM(S244)</f>
        <v>0</v>
      </c>
      <c r="T245" s="78">
        <f>SUM(T244)</f>
        <v>0</v>
      </c>
      <c r="U245" s="76">
        <f t="shared" si="92"/>
        <v>0</v>
      </c>
      <c r="V245" s="77">
        <f>SUM(V244)</f>
        <v>0</v>
      </c>
      <c r="W245" s="209">
        <f>SUM(W244)</f>
        <v>0</v>
      </c>
      <c r="X245" s="170">
        <f>SUM(X244)</f>
        <v>0</v>
      </c>
      <c r="Y245" s="57"/>
    </row>
    <row r="246" spans="1:25" s="82" customFormat="1" ht="16.350000000000001" customHeight="1" thickBot="1" x14ac:dyDescent="0.25">
      <c r="A246" s="245">
        <v>2</v>
      </c>
      <c r="B246" s="360">
        <v>1</v>
      </c>
      <c r="C246" s="361" t="s">
        <v>134</v>
      </c>
      <c r="D246" s="362"/>
      <c r="E246" s="362"/>
      <c r="F246" s="362"/>
      <c r="G246" s="362"/>
      <c r="H246" s="363"/>
      <c r="I246" s="427">
        <f>SUM(J246)</f>
        <v>38.5</v>
      </c>
      <c r="J246" s="365">
        <f>SUM(J241+J243+J245)</f>
        <v>38.5</v>
      </c>
      <c r="K246" s="365">
        <f t="shared" ref="K246:L246" si="93">SUM(K241+K243+K245)</f>
        <v>0</v>
      </c>
      <c r="L246" s="365">
        <f t="shared" si="93"/>
        <v>0</v>
      </c>
      <c r="M246" s="428">
        <f>SUM(N246)</f>
        <v>55</v>
      </c>
      <c r="N246" s="365">
        <f>SUM(N241+N243+N245)</f>
        <v>55</v>
      </c>
      <c r="O246" s="365">
        <f t="shared" ref="O246:P246" si="94">SUM(O241+O243+O245)</f>
        <v>0</v>
      </c>
      <c r="P246" s="365">
        <f t="shared" si="94"/>
        <v>0</v>
      </c>
      <c r="Q246" s="428">
        <f>T246+R246</f>
        <v>55</v>
      </c>
      <c r="R246" s="365">
        <f>SUM(R241+R243+R245)</f>
        <v>55</v>
      </c>
      <c r="S246" s="365">
        <f t="shared" ref="S246:T246" si="95">SUM(S241+S243+S245)</f>
        <v>0</v>
      </c>
      <c r="T246" s="365">
        <f t="shared" si="95"/>
        <v>0</v>
      </c>
      <c r="U246" s="428">
        <f>X246+V246</f>
        <v>55</v>
      </c>
      <c r="V246" s="365">
        <f>SUM(V241+V243+V245)</f>
        <v>55</v>
      </c>
      <c r="W246" s="365">
        <f t="shared" ref="W246:X246" si="96">SUM(W241+W243+W245)</f>
        <v>0</v>
      </c>
      <c r="X246" s="367">
        <f t="shared" si="96"/>
        <v>0</v>
      </c>
      <c r="Y246" s="194"/>
    </row>
    <row r="247" spans="1:25" s="82" customFormat="1" ht="19.5" customHeight="1" thickBot="1" x14ac:dyDescent="0.25">
      <c r="A247" s="255">
        <v>2</v>
      </c>
      <c r="B247" s="429">
        <v>2</v>
      </c>
      <c r="C247" s="379" t="s">
        <v>257</v>
      </c>
      <c r="D247" s="259"/>
      <c r="E247" s="259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60"/>
      <c r="Y247" s="194"/>
    </row>
    <row r="248" spans="1:25" s="82" customFormat="1" ht="21" customHeight="1" thickBot="1" x14ac:dyDescent="0.25">
      <c r="A248" s="171">
        <v>2</v>
      </c>
      <c r="B248" s="172">
        <v>2</v>
      </c>
      <c r="C248" s="187">
        <v>1</v>
      </c>
      <c r="D248" s="355" t="s">
        <v>258</v>
      </c>
      <c r="E248" s="204" t="s">
        <v>87</v>
      </c>
      <c r="F248" s="373" t="s">
        <v>33</v>
      </c>
      <c r="G248" s="373" t="s">
        <v>259</v>
      </c>
      <c r="H248" s="374" t="s">
        <v>27</v>
      </c>
      <c r="I248" s="59">
        <f>SUM(J248)</f>
        <v>6.9</v>
      </c>
      <c r="J248" s="60">
        <v>6.9</v>
      </c>
      <c r="K248" s="60"/>
      <c r="L248" s="96"/>
      <c r="M248" s="185">
        <f t="shared" ref="M248:M249" si="97">SUM(N248+P248)</f>
        <v>7.8</v>
      </c>
      <c r="N248" s="60">
        <v>7.8</v>
      </c>
      <c r="O248" s="60"/>
      <c r="P248" s="61"/>
      <c r="Q248" s="193">
        <f t="shared" ref="Q248:Q264" si="98">SUM(R248+T248)</f>
        <v>7.8</v>
      </c>
      <c r="R248" s="60">
        <v>7.8</v>
      </c>
      <c r="S248" s="60"/>
      <c r="T248" s="61"/>
      <c r="U248" s="59">
        <f t="shared" ref="U248:U264" si="99">SUM(V248+X248)</f>
        <v>7.8</v>
      </c>
      <c r="V248" s="60">
        <v>7.8</v>
      </c>
      <c r="W248" s="272"/>
      <c r="X248" s="62"/>
      <c r="Y248" s="194"/>
    </row>
    <row r="249" spans="1:25" s="82" customFormat="1" ht="21" customHeight="1" thickBot="1" x14ac:dyDescent="0.25">
      <c r="A249" s="171"/>
      <c r="B249" s="172"/>
      <c r="C249" s="187"/>
      <c r="D249" s="357"/>
      <c r="E249" s="204"/>
      <c r="F249" s="430" t="s">
        <v>31</v>
      </c>
      <c r="G249" s="431"/>
      <c r="H249" s="432"/>
      <c r="I249" s="433">
        <f>SUM(J249+L249)</f>
        <v>6.9</v>
      </c>
      <c r="J249" s="434">
        <f>SUM(J248)</f>
        <v>6.9</v>
      </c>
      <c r="K249" s="434">
        <f>SUM(K248)</f>
        <v>0</v>
      </c>
      <c r="L249" s="435">
        <f>SUM(L248)</f>
        <v>0</v>
      </c>
      <c r="M249" s="433">
        <f t="shared" si="97"/>
        <v>7.8</v>
      </c>
      <c r="N249" s="434">
        <f>SUM(N248)</f>
        <v>7.8</v>
      </c>
      <c r="O249" s="434">
        <f>SUM(O248)</f>
        <v>0</v>
      </c>
      <c r="P249" s="435">
        <f>SUM(P248)</f>
        <v>0</v>
      </c>
      <c r="Q249" s="433">
        <f t="shared" si="98"/>
        <v>7.8</v>
      </c>
      <c r="R249" s="434">
        <f>SUM(R248)</f>
        <v>7.8</v>
      </c>
      <c r="S249" s="434">
        <f>SUM(S248)</f>
        <v>0</v>
      </c>
      <c r="T249" s="435">
        <f>SUM(T248)</f>
        <v>0</v>
      </c>
      <c r="U249" s="433">
        <f t="shared" si="99"/>
        <v>7.8</v>
      </c>
      <c r="V249" s="209">
        <f>SUM(V248)</f>
        <v>7.8</v>
      </c>
      <c r="W249" s="209">
        <f>SUM(W248)</f>
        <v>0</v>
      </c>
      <c r="X249" s="170">
        <f>SUM(X248)</f>
        <v>0</v>
      </c>
      <c r="Y249" s="194"/>
    </row>
    <row r="250" spans="1:25" s="82" customFormat="1" ht="21" customHeight="1" x14ac:dyDescent="0.2">
      <c r="A250" s="171">
        <v>2</v>
      </c>
      <c r="B250" s="172">
        <v>2</v>
      </c>
      <c r="C250" s="187">
        <v>2</v>
      </c>
      <c r="D250" s="436" t="s">
        <v>260</v>
      </c>
      <c r="E250" s="437" t="s">
        <v>261</v>
      </c>
      <c r="F250" s="438" t="s">
        <v>262</v>
      </c>
      <c r="G250" s="439" t="s">
        <v>263</v>
      </c>
      <c r="H250" s="440" t="s">
        <v>27</v>
      </c>
      <c r="I250" s="53">
        <f>SUM(J250+L250)</f>
        <v>50.8</v>
      </c>
      <c r="J250" s="54">
        <v>30.9</v>
      </c>
      <c r="K250" s="54"/>
      <c r="L250" s="55">
        <v>19.899999999999999</v>
      </c>
      <c r="M250" s="441">
        <f t="shared" ref="M250:M262" si="100">SUM(N250+P250)</f>
        <v>300</v>
      </c>
      <c r="N250" s="442">
        <v>120</v>
      </c>
      <c r="O250" s="442"/>
      <c r="P250" s="443">
        <v>180</v>
      </c>
      <c r="Q250" s="444">
        <f t="shared" si="98"/>
        <v>300</v>
      </c>
      <c r="R250" s="445">
        <v>120</v>
      </c>
      <c r="S250" s="442"/>
      <c r="T250" s="443">
        <v>180</v>
      </c>
      <c r="U250" s="444">
        <f t="shared" si="99"/>
        <v>300</v>
      </c>
      <c r="V250" s="445">
        <v>120</v>
      </c>
      <c r="W250" s="442"/>
      <c r="X250" s="443">
        <v>180</v>
      </c>
      <c r="Y250" s="194"/>
    </row>
    <row r="251" spans="1:25" s="82" customFormat="1" ht="27.75" customHeight="1" x14ac:dyDescent="0.2">
      <c r="A251" s="171"/>
      <c r="B251" s="172"/>
      <c r="C251" s="187"/>
      <c r="D251" s="446"/>
      <c r="E251" s="447"/>
      <c r="F251" s="438"/>
      <c r="G251" s="191"/>
      <c r="H251" s="195" t="s">
        <v>264</v>
      </c>
      <c r="I251" s="59">
        <f t="shared" ref="I251:I262" si="101">SUM(J251+L251)</f>
        <v>6</v>
      </c>
      <c r="J251" s="60"/>
      <c r="K251" s="60"/>
      <c r="L251" s="61">
        <v>6</v>
      </c>
      <c r="M251" s="302">
        <f t="shared" si="100"/>
        <v>0</v>
      </c>
      <c r="N251" s="425">
        <f>20-20</f>
        <v>0</v>
      </c>
      <c r="O251" s="425"/>
      <c r="P251" s="448"/>
      <c r="Q251" s="444">
        <f t="shared" si="98"/>
        <v>0</v>
      </c>
      <c r="R251" s="449"/>
      <c r="S251" s="425"/>
      <c r="T251" s="448"/>
      <c r="U251" s="444">
        <f t="shared" si="99"/>
        <v>0</v>
      </c>
      <c r="V251" s="449"/>
      <c r="W251" s="425"/>
      <c r="X251" s="448"/>
      <c r="Y251" s="194"/>
    </row>
    <row r="252" spans="1:25" s="82" customFormat="1" ht="27.75" customHeight="1" x14ac:dyDescent="0.2">
      <c r="A252" s="171"/>
      <c r="B252" s="172"/>
      <c r="C252" s="187"/>
      <c r="D252" s="446"/>
      <c r="E252" s="450"/>
      <c r="F252" s="438"/>
      <c r="G252" s="382"/>
      <c r="H252" s="195" t="s">
        <v>241</v>
      </c>
      <c r="I252" s="59">
        <f t="shared" si="101"/>
        <v>0</v>
      </c>
      <c r="J252" s="60"/>
      <c r="K252" s="60"/>
      <c r="L252" s="61"/>
      <c r="M252" s="302">
        <f t="shared" si="100"/>
        <v>115.8</v>
      </c>
      <c r="N252" s="425">
        <v>7</v>
      </c>
      <c r="O252" s="425"/>
      <c r="P252" s="448">
        <v>108.8</v>
      </c>
      <c r="Q252" s="444">
        <f t="shared" si="98"/>
        <v>0</v>
      </c>
      <c r="R252" s="449"/>
      <c r="S252" s="425"/>
      <c r="T252" s="448"/>
      <c r="U252" s="444">
        <f t="shared" si="99"/>
        <v>0</v>
      </c>
      <c r="V252" s="449"/>
      <c r="W252" s="425"/>
      <c r="X252" s="448"/>
      <c r="Y252" s="194"/>
    </row>
    <row r="253" spans="1:25" s="82" customFormat="1" ht="20.25" customHeight="1" x14ac:dyDescent="0.2">
      <c r="A253" s="171"/>
      <c r="B253" s="172"/>
      <c r="C253" s="187"/>
      <c r="D253" s="446"/>
      <c r="E253" s="451" t="s">
        <v>265</v>
      </c>
      <c r="F253" s="438" t="s">
        <v>262</v>
      </c>
      <c r="G253" s="330" t="s">
        <v>266</v>
      </c>
      <c r="H253" s="440" t="s">
        <v>27</v>
      </c>
      <c r="I253" s="59">
        <f t="shared" si="101"/>
        <v>39</v>
      </c>
      <c r="J253" s="60">
        <v>22.2</v>
      </c>
      <c r="K253" s="60"/>
      <c r="L253" s="61">
        <v>16.8</v>
      </c>
      <c r="M253" s="302">
        <f t="shared" si="100"/>
        <v>0</v>
      </c>
      <c r="N253" s="425"/>
      <c r="O253" s="425"/>
      <c r="P253" s="448"/>
      <c r="Q253" s="444">
        <f t="shared" si="98"/>
        <v>0</v>
      </c>
      <c r="R253" s="449"/>
      <c r="S253" s="425"/>
      <c r="T253" s="448"/>
      <c r="U253" s="444">
        <f t="shared" si="99"/>
        <v>0</v>
      </c>
      <c r="V253" s="449"/>
      <c r="W253" s="425"/>
      <c r="X253" s="448"/>
      <c r="Y253" s="194"/>
    </row>
    <row r="254" spans="1:25" s="82" customFormat="1" ht="20.25" hidden="1" customHeight="1" x14ac:dyDescent="0.2">
      <c r="A254" s="171"/>
      <c r="B254" s="172"/>
      <c r="C254" s="187"/>
      <c r="D254" s="446"/>
      <c r="E254" s="452"/>
      <c r="F254" s="438"/>
      <c r="G254" s="382"/>
      <c r="H254" s="440" t="s">
        <v>241</v>
      </c>
      <c r="I254" s="59">
        <f t="shared" si="101"/>
        <v>0</v>
      </c>
      <c r="J254" s="60"/>
      <c r="K254" s="60"/>
      <c r="L254" s="61"/>
      <c r="M254" s="302">
        <f t="shared" si="100"/>
        <v>0</v>
      </c>
      <c r="N254" s="425"/>
      <c r="O254" s="425"/>
      <c r="P254" s="453"/>
      <c r="Q254" s="444">
        <f t="shared" si="98"/>
        <v>0</v>
      </c>
      <c r="R254" s="449"/>
      <c r="S254" s="425"/>
      <c r="T254" s="448"/>
      <c r="U254" s="444">
        <f t="shared" si="99"/>
        <v>0</v>
      </c>
      <c r="V254" s="449"/>
      <c r="W254" s="425"/>
      <c r="X254" s="448"/>
      <c r="Y254" s="194"/>
    </row>
    <row r="255" spans="1:25" s="82" customFormat="1" ht="21" customHeight="1" x14ac:dyDescent="0.2">
      <c r="A255" s="171"/>
      <c r="B255" s="172"/>
      <c r="C255" s="187"/>
      <c r="D255" s="446"/>
      <c r="E255" s="451" t="s">
        <v>267</v>
      </c>
      <c r="F255" s="438" t="s">
        <v>262</v>
      </c>
      <c r="G255" s="330" t="s">
        <v>268</v>
      </c>
      <c r="H255" s="440" t="s">
        <v>27</v>
      </c>
      <c r="I255" s="59">
        <f t="shared" si="101"/>
        <v>4.0999999999999996</v>
      </c>
      <c r="J255" s="60"/>
      <c r="K255" s="60"/>
      <c r="L255" s="61">
        <v>4.0999999999999996</v>
      </c>
      <c r="M255" s="302">
        <f t="shared" si="100"/>
        <v>0</v>
      </c>
      <c r="N255" s="425"/>
      <c r="O255" s="425"/>
      <c r="P255" s="448"/>
      <c r="Q255" s="444">
        <f t="shared" si="98"/>
        <v>0</v>
      </c>
      <c r="R255" s="449"/>
      <c r="S255" s="425"/>
      <c r="T255" s="448"/>
      <c r="U255" s="444">
        <f t="shared" si="99"/>
        <v>0</v>
      </c>
      <c r="V255" s="449"/>
      <c r="W255" s="425"/>
      <c r="X255" s="448"/>
      <c r="Y255" s="194"/>
    </row>
    <row r="256" spans="1:25" s="82" customFormat="1" ht="21" hidden="1" customHeight="1" x14ac:dyDescent="0.2">
      <c r="A256" s="171"/>
      <c r="B256" s="172"/>
      <c r="C256" s="187"/>
      <c r="D256" s="446"/>
      <c r="E256" s="452"/>
      <c r="F256" s="438"/>
      <c r="G256" s="382"/>
      <c r="H256" s="440" t="s">
        <v>241</v>
      </c>
      <c r="I256" s="59">
        <f t="shared" si="101"/>
        <v>0</v>
      </c>
      <c r="J256" s="60"/>
      <c r="K256" s="60"/>
      <c r="L256" s="61"/>
      <c r="M256" s="302">
        <f t="shared" si="100"/>
        <v>0</v>
      </c>
      <c r="N256" s="425"/>
      <c r="O256" s="425"/>
      <c r="P256" s="448"/>
      <c r="Q256" s="444">
        <f t="shared" si="98"/>
        <v>0</v>
      </c>
      <c r="R256" s="449"/>
      <c r="S256" s="425"/>
      <c r="T256" s="448"/>
      <c r="U256" s="444">
        <f t="shared" si="99"/>
        <v>0</v>
      </c>
      <c r="V256" s="449"/>
      <c r="W256" s="425"/>
      <c r="X256" s="448"/>
      <c r="Y256" s="194"/>
    </row>
    <row r="257" spans="1:25" s="82" customFormat="1" ht="21" customHeight="1" x14ac:dyDescent="0.2">
      <c r="A257" s="171"/>
      <c r="B257" s="172"/>
      <c r="C257" s="187"/>
      <c r="D257" s="446"/>
      <c r="E257" s="451" t="s">
        <v>269</v>
      </c>
      <c r="F257" s="438" t="s">
        <v>262</v>
      </c>
      <c r="G257" s="438" t="s">
        <v>270</v>
      </c>
      <c r="H257" s="440" t="s">
        <v>27</v>
      </c>
      <c r="I257" s="59">
        <f t="shared" si="101"/>
        <v>3.6</v>
      </c>
      <c r="J257" s="60">
        <v>2.5</v>
      </c>
      <c r="K257" s="60"/>
      <c r="L257" s="61">
        <v>1.1000000000000001</v>
      </c>
      <c r="M257" s="302">
        <f t="shared" si="100"/>
        <v>0</v>
      </c>
      <c r="N257" s="425"/>
      <c r="O257" s="425"/>
      <c r="P257" s="448"/>
      <c r="Q257" s="444">
        <f t="shared" si="98"/>
        <v>0</v>
      </c>
      <c r="R257" s="449"/>
      <c r="S257" s="425"/>
      <c r="T257" s="448"/>
      <c r="U257" s="444">
        <f t="shared" si="99"/>
        <v>0</v>
      </c>
      <c r="V257" s="449"/>
      <c r="W257" s="425"/>
      <c r="X257" s="448"/>
      <c r="Y257" s="194"/>
    </row>
    <row r="258" spans="1:25" s="82" customFormat="1" ht="21" hidden="1" customHeight="1" x14ac:dyDescent="0.2">
      <c r="A258" s="171"/>
      <c r="B258" s="172"/>
      <c r="C258" s="187"/>
      <c r="D258" s="446"/>
      <c r="E258" s="452"/>
      <c r="F258" s="438"/>
      <c r="G258" s="438"/>
      <c r="H258" s="440" t="s">
        <v>241</v>
      </c>
      <c r="I258" s="59">
        <f t="shared" si="101"/>
        <v>0</v>
      </c>
      <c r="J258" s="60"/>
      <c r="K258" s="60"/>
      <c r="L258" s="61"/>
      <c r="M258" s="302">
        <f t="shared" si="100"/>
        <v>0</v>
      </c>
      <c r="N258" s="425"/>
      <c r="O258" s="425"/>
      <c r="P258" s="448"/>
      <c r="Q258" s="444">
        <f t="shared" si="98"/>
        <v>0</v>
      </c>
      <c r="R258" s="449"/>
      <c r="S258" s="425"/>
      <c r="T258" s="448"/>
      <c r="U258" s="444">
        <f t="shared" si="99"/>
        <v>0</v>
      </c>
      <c r="V258" s="449"/>
      <c r="W258" s="425"/>
      <c r="X258" s="448"/>
      <c r="Y258" s="194"/>
    </row>
    <row r="259" spans="1:25" s="82" customFormat="1" ht="21" customHeight="1" x14ac:dyDescent="0.2">
      <c r="A259" s="171"/>
      <c r="B259" s="172"/>
      <c r="C259" s="187"/>
      <c r="D259" s="446"/>
      <c r="E259" s="451" t="s">
        <v>271</v>
      </c>
      <c r="F259" s="438" t="s">
        <v>262</v>
      </c>
      <c r="G259" s="438" t="s">
        <v>272</v>
      </c>
      <c r="H259" s="440" t="s">
        <v>27</v>
      </c>
      <c r="I259" s="59">
        <f t="shared" si="101"/>
        <v>3</v>
      </c>
      <c r="J259" s="60"/>
      <c r="K259" s="60"/>
      <c r="L259" s="61">
        <v>3</v>
      </c>
      <c r="M259" s="302">
        <f t="shared" si="100"/>
        <v>0</v>
      </c>
      <c r="N259" s="425"/>
      <c r="O259" s="425"/>
      <c r="P259" s="448"/>
      <c r="Q259" s="444">
        <f t="shared" si="98"/>
        <v>0</v>
      </c>
      <c r="R259" s="449"/>
      <c r="S259" s="425"/>
      <c r="T259" s="448"/>
      <c r="U259" s="444">
        <f t="shared" si="99"/>
        <v>0</v>
      </c>
      <c r="V259" s="449"/>
      <c r="W259" s="425"/>
      <c r="X259" s="448"/>
      <c r="Y259" s="194"/>
    </row>
    <row r="260" spans="1:25" s="82" customFormat="1" ht="21" customHeight="1" x14ac:dyDescent="0.2">
      <c r="A260" s="171"/>
      <c r="B260" s="172"/>
      <c r="C260" s="187"/>
      <c r="D260" s="446"/>
      <c r="E260" s="452"/>
      <c r="F260" s="438"/>
      <c r="G260" s="438"/>
      <c r="H260" s="440" t="s">
        <v>241</v>
      </c>
      <c r="I260" s="59">
        <f t="shared" si="101"/>
        <v>0</v>
      </c>
      <c r="J260" s="239"/>
      <c r="K260" s="239"/>
      <c r="L260" s="240"/>
      <c r="M260" s="302">
        <f t="shared" si="100"/>
        <v>16.2</v>
      </c>
      <c r="N260" s="454"/>
      <c r="O260" s="454"/>
      <c r="P260" s="455">
        <v>16.2</v>
      </c>
      <c r="Q260" s="444">
        <f t="shared" si="98"/>
        <v>0</v>
      </c>
      <c r="R260" s="456"/>
      <c r="S260" s="454"/>
      <c r="T260" s="455"/>
      <c r="U260" s="444">
        <f t="shared" si="99"/>
        <v>0</v>
      </c>
      <c r="V260" s="456"/>
      <c r="W260" s="454"/>
      <c r="X260" s="455"/>
      <c r="Y260" s="194"/>
    </row>
    <row r="261" spans="1:25" s="82" customFormat="1" ht="21" customHeight="1" x14ac:dyDescent="0.2">
      <c r="A261" s="171"/>
      <c r="B261" s="172"/>
      <c r="C261" s="187"/>
      <c r="D261" s="446"/>
      <c r="E261" s="457" t="s">
        <v>273</v>
      </c>
      <c r="F261" s="438" t="s">
        <v>262</v>
      </c>
      <c r="G261" s="458" t="s">
        <v>274</v>
      </c>
      <c r="H261" s="440" t="s">
        <v>27</v>
      </c>
      <c r="I261" s="59">
        <f t="shared" si="101"/>
        <v>61.5</v>
      </c>
      <c r="J261" s="60"/>
      <c r="K261" s="60"/>
      <c r="L261" s="61">
        <v>61.5</v>
      </c>
      <c r="M261" s="302">
        <f t="shared" si="100"/>
        <v>0</v>
      </c>
      <c r="N261" s="425"/>
      <c r="O261" s="425"/>
      <c r="P261" s="448"/>
      <c r="Q261" s="444">
        <f t="shared" si="98"/>
        <v>0</v>
      </c>
      <c r="R261" s="449"/>
      <c r="S261" s="425"/>
      <c r="T261" s="448"/>
      <c r="U261" s="444">
        <f t="shared" si="99"/>
        <v>0</v>
      </c>
      <c r="V261" s="449"/>
      <c r="W261" s="425"/>
      <c r="X261" s="448"/>
      <c r="Y261" s="194"/>
    </row>
    <row r="262" spans="1:25" s="82" customFormat="1" ht="21" customHeight="1" thickBot="1" x14ac:dyDescent="0.25">
      <c r="A262" s="171"/>
      <c r="B262" s="172"/>
      <c r="C262" s="187"/>
      <c r="D262" s="446"/>
      <c r="E262" s="459"/>
      <c r="F262" s="438"/>
      <c r="G262" s="460"/>
      <c r="H262" s="440" t="s">
        <v>241</v>
      </c>
      <c r="I262" s="63">
        <f t="shared" si="101"/>
        <v>0</v>
      </c>
      <c r="J262" s="64"/>
      <c r="K262" s="64"/>
      <c r="L262" s="65"/>
      <c r="M262" s="461">
        <f t="shared" si="100"/>
        <v>0</v>
      </c>
      <c r="N262" s="462"/>
      <c r="O262" s="462"/>
      <c r="P262" s="463"/>
      <c r="Q262" s="444">
        <f t="shared" si="98"/>
        <v>0</v>
      </c>
      <c r="R262" s="464"/>
      <c r="S262" s="462"/>
      <c r="T262" s="463"/>
      <c r="U262" s="444">
        <f t="shared" si="99"/>
        <v>0</v>
      </c>
      <c r="V262" s="464"/>
      <c r="W262" s="462"/>
      <c r="X262" s="463"/>
      <c r="Y262" s="194"/>
    </row>
    <row r="263" spans="1:25" s="82" customFormat="1" ht="21" customHeight="1" thickBot="1" x14ac:dyDescent="0.25">
      <c r="A263" s="171"/>
      <c r="B263" s="172"/>
      <c r="C263" s="187"/>
      <c r="D263" s="465"/>
      <c r="E263" s="466"/>
      <c r="F263" s="70" t="s">
        <v>31</v>
      </c>
      <c r="G263" s="121"/>
      <c r="H263" s="72"/>
      <c r="I263" s="79">
        <f>SUM(J263+L263)</f>
        <v>168</v>
      </c>
      <c r="J263" s="74">
        <f>SUM(J250+J251+J253+J255+J257+J259+J261)</f>
        <v>55.599999999999994</v>
      </c>
      <c r="K263" s="74">
        <f t="shared" ref="K263:L263" si="102">SUM(K250+K251+K253+K255+K257+K259+K261)</f>
        <v>0</v>
      </c>
      <c r="L263" s="74">
        <f t="shared" si="102"/>
        <v>112.4</v>
      </c>
      <c r="M263" s="73">
        <f>SUM(N263+P263)</f>
        <v>432</v>
      </c>
      <c r="N263" s="74">
        <f>SUM(N250+N261+N251+N253+N255+N257+N259+N252+N254+N256+N258+N260+N262)</f>
        <v>127</v>
      </c>
      <c r="O263" s="74">
        <f t="shared" ref="O263:P263" si="103">SUM(O250+O261+O251+O253+O255+O257+O259+O252+O254+O256+O258+O260+O262)</f>
        <v>0</v>
      </c>
      <c r="P263" s="74">
        <f t="shared" si="103"/>
        <v>305</v>
      </c>
      <c r="Q263" s="73">
        <f t="shared" ref="Q263" si="104">SUM(R263+T263)</f>
        <v>300</v>
      </c>
      <c r="R263" s="74">
        <f>SUM(R250+R261+R251+R253+R255+R257+R259+R252+R254+R256+R258+R260+R262)</f>
        <v>120</v>
      </c>
      <c r="S263" s="74">
        <f t="shared" ref="S263:T263" si="105">SUM(S250+S261+S251+S253+S255+S257+S259+S252+S254+S256+S258+S260+S262)</f>
        <v>0</v>
      </c>
      <c r="T263" s="74">
        <f t="shared" si="105"/>
        <v>180</v>
      </c>
      <c r="U263" s="73">
        <f t="shared" ref="U263" si="106">SUM(V263+X263)</f>
        <v>300</v>
      </c>
      <c r="V263" s="74">
        <f>SUM(V250+V261+V251+V253+V255+V257+V259+V252+V254+V256+V258+V260+V262)</f>
        <v>120</v>
      </c>
      <c r="W263" s="74">
        <f t="shared" ref="W263:X263" si="107">SUM(W250+W261+W251+W253+W255+W257+W259+W252+W254+W256+W258+W260+W262)</f>
        <v>0</v>
      </c>
      <c r="X263" s="124">
        <f t="shared" si="107"/>
        <v>180</v>
      </c>
      <c r="Y263" s="194"/>
    </row>
    <row r="264" spans="1:25" s="82" customFormat="1" ht="21" customHeight="1" thickBot="1" x14ac:dyDescent="0.25">
      <c r="A264" s="245">
        <v>2</v>
      </c>
      <c r="B264" s="396">
        <v>2</v>
      </c>
      <c r="C264" s="361" t="s">
        <v>134</v>
      </c>
      <c r="D264" s="362"/>
      <c r="E264" s="398"/>
      <c r="F264" s="362"/>
      <c r="G264" s="362"/>
      <c r="H264" s="363"/>
      <c r="I264" s="428">
        <f>SUM(J264+L264)</f>
        <v>174.9</v>
      </c>
      <c r="J264" s="365">
        <f>SUM(J249+J263)</f>
        <v>62.499999999999993</v>
      </c>
      <c r="K264" s="365">
        <f t="shared" ref="K264:L264" si="108">SUM(K249+K263)</f>
        <v>0</v>
      </c>
      <c r="L264" s="365">
        <f t="shared" si="108"/>
        <v>112.4</v>
      </c>
      <c r="M264" s="364">
        <f>SUM(N264+P264)</f>
        <v>439.8</v>
      </c>
      <c r="N264" s="365">
        <f>SUM(N249+N263)</f>
        <v>134.80000000000001</v>
      </c>
      <c r="O264" s="365">
        <f t="shared" ref="O264:P264" si="109">SUM(O249+O263)</f>
        <v>0</v>
      </c>
      <c r="P264" s="365">
        <f t="shared" si="109"/>
        <v>305</v>
      </c>
      <c r="Q264" s="364">
        <f t="shared" si="98"/>
        <v>307.8</v>
      </c>
      <c r="R264" s="365">
        <f>SUM(R249+R263)</f>
        <v>127.8</v>
      </c>
      <c r="S264" s="365">
        <f t="shared" ref="S264:T264" si="110">SUM(S249+S263)</f>
        <v>0</v>
      </c>
      <c r="T264" s="365">
        <f t="shared" si="110"/>
        <v>180</v>
      </c>
      <c r="U264" s="364">
        <f t="shared" si="99"/>
        <v>307.8</v>
      </c>
      <c r="V264" s="365">
        <f>SUM(V249+V263)</f>
        <v>127.8</v>
      </c>
      <c r="W264" s="365">
        <f t="shared" ref="W264:X264" si="111">SUM(W249+W263)</f>
        <v>0</v>
      </c>
      <c r="X264" s="367">
        <f t="shared" si="111"/>
        <v>180</v>
      </c>
      <c r="Y264" s="467"/>
    </row>
    <row r="265" spans="1:25" s="82" customFormat="1" ht="20.25" customHeight="1" thickBot="1" x14ac:dyDescent="0.25">
      <c r="A265" s="395">
        <v>2</v>
      </c>
      <c r="B265" s="468" t="s">
        <v>246</v>
      </c>
      <c r="C265" s="469"/>
      <c r="D265" s="469"/>
      <c r="E265" s="469"/>
      <c r="F265" s="469"/>
      <c r="G265" s="469"/>
      <c r="H265" s="470"/>
      <c r="I265" s="471">
        <f t="shared" ref="I265:X265" si="112">I246+I264</f>
        <v>213.4</v>
      </c>
      <c r="J265" s="472">
        <f t="shared" si="112"/>
        <v>101</v>
      </c>
      <c r="K265" s="472">
        <f t="shared" si="112"/>
        <v>0</v>
      </c>
      <c r="L265" s="473">
        <f t="shared" si="112"/>
        <v>112.4</v>
      </c>
      <c r="M265" s="471">
        <f t="shared" si="112"/>
        <v>494.8</v>
      </c>
      <c r="N265" s="472">
        <f t="shared" si="112"/>
        <v>189.8</v>
      </c>
      <c r="O265" s="472">
        <f t="shared" si="112"/>
        <v>0</v>
      </c>
      <c r="P265" s="473">
        <f t="shared" si="112"/>
        <v>305</v>
      </c>
      <c r="Q265" s="471">
        <f t="shared" si="112"/>
        <v>362.8</v>
      </c>
      <c r="R265" s="472">
        <f t="shared" si="112"/>
        <v>182.8</v>
      </c>
      <c r="S265" s="472">
        <f t="shared" si="112"/>
        <v>0</v>
      </c>
      <c r="T265" s="473">
        <f t="shared" si="112"/>
        <v>180</v>
      </c>
      <c r="U265" s="471">
        <f t="shared" si="112"/>
        <v>362.8</v>
      </c>
      <c r="V265" s="472">
        <f t="shared" si="112"/>
        <v>182.8</v>
      </c>
      <c r="W265" s="472">
        <f t="shared" si="112"/>
        <v>0</v>
      </c>
      <c r="X265" s="473">
        <f t="shared" si="112"/>
        <v>180</v>
      </c>
    </row>
    <row r="266" spans="1:25" s="82" customFormat="1" ht="19.5" customHeight="1" thickBot="1" x14ac:dyDescent="0.25">
      <c r="A266" s="409">
        <v>3</v>
      </c>
      <c r="B266" s="408" t="s">
        <v>275</v>
      </c>
      <c r="C266" s="408"/>
      <c r="D266" s="408"/>
      <c r="E266" s="408"/>
      <c r="F266" s="408"/>
      <c r="G266" s="408"/>
      <c r="H266" s="408"/>
      <c r="I266" s="474"/>
      <c r="J266" s="474"/>
      <c r="K266" s="474"/>
      <c r="L266" s="474"/>
      <c r="M266" s="474"/>
      <c r="N266" s="474"/>
      <c r="O266" s="474"/>
      <c r="P266" s="474"/>
      <c r="Q266" s="474"/>
      <c r="R266" s="474"/>
      <c r="S266" s="474"/>
      <c r="T266" s="474"/>
      <c r="U266" s="474"/>
      <c r="V266" s="474"/>
      <c r="W266" s="474"/>
      <c r="X266" s="474"/>
    </row>
    <row r="267" spans="1:25" s="82" customFormat="1" ht="21" customHeight="1" thickBot="1" x14ac:dyDescent="0.25">
      <c r="A267" s="409">
        <v>3</v>
      </c>
      <c r="B267" s="410">
        <v>1</v>
      </c>
      <c r="C267" s="411" t="s">
        <v>276</v>
      </c>
      <c r="D267" s="411"/>
      <c r="E267" s="411"/>
      <c r="F267" s="411"/>
      <c r="G267" s="411"/>
      <c r="H267" s="411"/>
      <c r="I267" s="411"/>
      <c r="J267" s="411"/>
      <c r="K267" s="411"/>
      <c r="L267" s="411"/>
      <c r="M267" s="411"/>
      <c r="N267" s="411"/>
      <c r="O267" s="411"/>
      <c r="P267" s="411"/>
      <c r="Q267" s="411"/>
      <c r="R267" s="411"/>
      <c r="S267" s="411"/>
      <c r="T267" s="411"/>
      <c r="U267" s="411"/>
      <c r="V267" s="411"/>
      <c r="W267" s="411"/>
      <c r="X267" s="411"/>
    </row>
    <row r="268" spans="1:25" ht="21.75" customHeight="1" x14ac:dyDescent="0.2">
      <c r="A268" s="171">
        <v>3</v>
      </c>
      <c r="B268" s="172">
        <v>1</v>
      </c>
      <c r="C268" s="173">
        <v>1</v>
      </c>
      <c r="D268" s="381" t="s">
        <v>277</v>
      </c>
      <c r="E268" s="475">
        <v>2</v>
      </c>
      <c r="F268" s="382" t="s">
        <v>278</v>
      </c>
      <c r="G268" s="382" t="s">
        <v>279</v>
      </c>
      <c r="H268" s="192" t="s">
        <v>27</v>
      </c>
      <c r="I268" s="90">
        <f>SUM(J268)</f>
        <v>0</v>
      </c>
      <c r="J268" s="88"/>
      <c r="K268" s="88"/>
      <c r="L268" s="159"/>
      <c r="M268" s="90">
        <f t="shared" ref="M268:M272" si="113">SUM(N268+P268)</f>
        <v>0</v>
      </c>
      <c r="N268" s="88"/>
      <c r="O268" s="88"/>
      <c r="P268" s="159"/>
      <c r="Q268" s="90">
        <f t="shared" ref="Q268:Q272" si="114">SUM(R268+T268)</f>
        <v>30</v>
      </c>
      <c r="R268" s="88">
        <v>30</v>
      </c>
      <c r="S268" s="88"/>
      <c r="T268" s="159"/>
      <c r="U268" s="90">
        <f t="shared" ref="U268:U272" si="115">SUM(V268+X268)</f>
        <v>30</v>
      </c>
      <c r="V268" s="88">
        <v>30</v>
      </c>
      <c r="W268" s="88"/>
      <c r="X268" s="476"/>
    </row>
    <row r="269" spans="1:25" ht="21.75" customHeight="1" thickBot="1" x14ac:dyDescent="0.25">
      <c r="A269" s="171"/>
      <c r="B269" s="172"/>
      <c r="C269" s="181"/>
      <c r="D269" s="381"/>
      <c r="E269" s="477"/>
      <c r="F269" s="330"/>
      <c r="G269" s="330"/>
      <c r="H269" s="195" t="s">
        <v>280</v>
      </c>
      <c r="I269" s="115">
        <f>SUM(J269)</f>
        <v>12.7</v>
      </c>
      <c r="J269" s="116">
        <v>12.7</v>
      </c>
      <c r="K269" s="116"/>
      <c r="L269" s="196"/>
      <c r="M269" s="166">
        <f>N269</f>
        <v>20</v>
      </c>
      <c r="N269" s="198">
        <v>20</v>
      </c>
      <c r="O269" s="198"/>
      <c r="P269" s="201"/>
      <c r="Q269" s="166">
        <f>SUM(R269)</f>
        <v>20</v>
      </c>
      <c r="R269" s="198">
        <v>20</v>
      </c>
      <c r="S269" s="198"/>
      <c r="T269" s="201"/>
      <c r="U269" s="166">
        <f>SUM(V269)</f>
        <v>20</v>
      </c>
      <c r="V269" s="198">
        <v>20</v>
      </c>
      <c r="W269" s="198"/>
      <c r="X269" s="387"/>
    </row>
    <row r="270" spans="1:25" s="82" customFormat="1" ht="21.75" customHeight="1" thickBot="1" x14ac:dyDescent="0.25">
      <c r="A270" s="171"/>
      <c r="B270" s="172"/>
      <c r="C270" s="181"/>
      <c r="D270" s="357"/>
      <c r="E270" s="477"/>
      <c r="F270" s="205" t="s">
        <v>31</v>
      </c>
      <c r="G270" s="206"/>
      <c r="H270" s="207"/>
      <c r="I270" s="76">
        <f t="shared" ref="I270:I275" si="116">SUM(J270+L270)</f>
        <v>12.7</v>
      </c>
      <c r="J270" s="77">
        <f>SUM(J268+J269)</f>
        <v>12.7</v>
      </c>
      <c r="K270" s="77">
        <f>SUM(K268+K269)</f>
        <v>0</v>
      </c>
      <c r="L270" s="77">
        <f>SUM(L268+L269)</f>
        <v>0</v>
      </c>
      <c r="M270" s="76">
        <f>SUM(N270+P270)</f>
        <v>20</v>
      </c>
      <c r="N270" s="77">
        <f>SUM(N269:N269,N268)</f>
        <v>20</v>
      </c>
      <c r="O270" s="77">
        <f t="shared" ref="O270:P270" si="117">SUM(O269:O269,O268)</f>
        <v>0</v>
      </c>
      <c r="P270" s="77">
        <f t="shared" si="117"/>
        <v>0</v>
      </c>
      <c r="Q270" s="76">
        <f t="shared" si="114"/>
        <v>50</v>
      </c>
      <c r="R270" s="77">
        <f>SUM(R268+R269)</f>
        <v>50</v>
      </c>
      <c r="S270" s="77">
        <f>SUM(S268+S269)</f>
        <v>0</v>
      </c>
      <c r="T270" s="77">
        <f>SUM(T268+T269)</f>
        <v>0</v>
      </c>
      <c r="U270" s="76">
        <f t="shared" si="115"/>
        <v>50</v>
      </c>
      <c r="V270" s="77">
        <f>SUM(V268+V269)</f>
        <v>50</v>
      </c>
      <c r="W270" s="77">
        <f>SUM(W268+W269)</f>
        <v>0</v>
      </c>
      <c r="X270" s="78">
        <f>SUM(X268+X269)</f>
        <v>0</v>
      </c>
      <c r="Y270" s="467"/>
    </row>
    <row r="271" spans="1:25" ht="21" customHeight="1" thickBot="1" x14ac:dyDescent="0.25">
      <c r="A271" s="478">
        <v>3</v>
      </c>
      <c r="B271" s="229">
        <v>1</v>
      </c>
      <c r="C271" s="179">
        <v>2</v>
      </c>
      <c r="D271" s="355" t="s">
        <v>281</v>
      </c>
      <c r="E271" s="180">
        <v>9</v>
      </c>
      <c r="F271" s="479" t="s">
        <v>278</v>
      </c>
      <c r="G271" s="479" t="s">
        <v>282</v>
      </c>
      <c r="H271" s="480" t="s">
        <v>27</v>
      </c>
      <c r="I271" s="59">
        <f t="shared" si="116"/>
        <v>7.2</v>
      </c>
      <c r="J271" s="60">
        <v>7.2</v>
      </c>
      <c r="K271" s="60"/>
      <c r="L271" s="96"/>
      <c r="M271" s="59">
        <f>SUM(N271+P271)</f>
        <v>16</v>
      </c>
      <c r="N271" s="60">
        <v>16</v>
      </c>
      <c r="O271" s="60"/>
      <c r="P271" s="61"/>
      <c r="Q271" s="59">
        <f>SUM(R271+T271)</f>
        <v>16</v>
      </c>
      <c r="R271" s="60">
        <v>16</v>
      </c>
      <c r="S271" s="60"/>
      <c r="T271" s="61"/>
      <c r="U271" s="59">
        <f>SUM(V271+X271)</f>
        <v>16</v>
      </c>
      <c r="V271" s="60">
        <v>16</v>
      </c>
      <c r="W271" s="272"/>
      <c r="X271" s="158"/>
    </row>
    <row r="272" spans="1:25" s="82" customFormat="1" ht="15.6" customHeight="1" thickBot="1" x14ac:dyDescent="0.25">
      <c r="A272" s="481"/>
      <c r="B272" s="242"/>
      <c r="C272" s="173"/>
      <c r="D272" s="357"/>
      <c r="E272" s="174"/>
      <c r="F272" s="205" t="s">
        <v>31</v>
      </c>
      <c r="G272" s="206"/>
      <c r="H272" s="207"/>
      <c r="I272" s="76">
        <f t="shared" si="116"/>
        <v>7.2</v>
      </c>
      <c r="J272" s="77">
        <f>SUM(J271:J271)</f>
        <v>7.2</v>
      </c>
      <c r="K272" s="77">
        <f>SUM(K271:K271)</f>
        <v>0</v>
      </c>
      <c r="L272" s="77">
        <f>SUM(L271:L271)</f>
        <v>0</v>
      </c>
      <c r="M272" s="76">
        <f t="shared" si="113"/>
        <v>16</v>
      </c>
      <c r="N272" s="77">
        <f>SUM(N271:N271)</f>
        <v>16</v>
      </c>
      <c r="O272" s="77">
        <f>SUM(O271:O271)</f>
        <v>0</v>
      </c>
      <c r="P272" s="77">
        <f>SUM(P271:P271)</f>
        <v>0</v>
      </c>
      <c r="Q272" s="76">
        <f t="shared" si="114"/>
        <v>16</v>
      </c>
      <c r="R272" s="77">
        <f>SUM(R271:R271)</f>
        <v>16</v>
      </c>
      <c r="S272" s="77">
        <f>SUM(S271:S271)</f>
        <v>0</v>
      </c>
      <c r="T272" s="77">
        <f>SUM(T271:T271)</f>
        <v>0</v>
      </c>
      <c r="U272" s="76">
        <f t="shared" si="115"/>
        <v>16</v>
      </c>
      <c r="V272" s="209">
        <f>SUM(V271:V271)</f>
        <v>16</v>
      </c>
      <c r="W272" s="209">
        <f>SUM(W271:W271)</f>
        <v>0</v>
      </c>
      <c r="X272" s="170">
        <f>SUM(X271:X271)</f>
        <v>0</v>
      </c>
    </row>
    <row r="273" spans="1:24" ht="18" customHeight="1" thickBot="1" x14ac:dyDescent="0.25">
      <c r="A273" s="482">
        <v>3</v>
      </c>
      <c r="B273" s="172">
        <v>1</v>
      </c>
      <c r="C273" s="181">
        <v>3</v>
      </c>
      <c r="D273" s="182" t="s">
        <v>283</v>
      </c>
      <c r="E273" s="372">
        <v>9</v>
      </c>
      <c r="F273" s="373" t="s">
        <v>278</v>
      </c>
      <c r="G273" s="373" t="s">
        <v>284</v>
      </c>
      <c r="H273" s="219" t="s">
        <v>27</v>
      </c>
      <c r="I273" s="59">
        <f t="shared" si="116"/>
        <v>0</v>
      </c>
      <c r="J273" s="60"/>
      <c r="K273" s="60"/>
      <c r="L273" s="61"/>
      <c r="M273" s="193">
        <f>SUM(N273)</f>
        <v>5</v>
      </c>
      <c r="N273" s="60">
        <v>5</v>
      </c>
      <c r="O273" s="60"/>
      <c r="P273" s="96"/>
      <c r="Q273" s="59">
        <f>SUM(R273)</f>
        <v>5</v>
      </c>
      <c r="R273" s="60">
        <v>5</v>
      </c>
      <c r="S273" s="60"/>
      <c r="T273" s="96"/>
      <c r="U273" s="59">
        <f>SUM(V273)</f>
        <v>5</v>
      </c>
      <c r="V273" s="60">
        <v>5</v>
      </c>
      <c r="W273" s="272"/>
      <c r="X273" s="158"/>
    </row>
    <row r="274" spans="1:24" s="82" customFormat="1" ht="18" customHeight="1" thickBot="1" x14ac:dyDescent="0.25">
      <c r="A274" s="482"/>
      <c r="B274" s="172"/>
      <c r="C274" s="181"/>
      <c r="D274" s="182"/>
      <c r="E274" s="372"/>
      <c r="F274" s="205" t="s">
        <v>31</v>
      </c>
      <c r="G274" s="206"/>
      <c r="H274" s="207"/>
      <c r="I274" s="76">
        <f t="shared" si="116"/>
        <v>0</v>
      </c>
      <c r="J274" s="77">
        <f>SUM(J273)</f>
        <v>0</v>
      </c>
      <c r="K274" s="77">
        <f>SUM(K273)</f>
        <v>0</v>
      </c>
      <c r="L274" s="78">
        <f>SUM(L273)</f>
        <v>0</v>
      </c>
      <c r="M274" s="76">
        <f t="shared" ref="M274:M277" si="118">SUM(N274+P274)</f>
        <v>5</v>
      </c>
      <c r="N274" s="77">
        <f>SUM(N273)</f>
        <v>5</v>
      </c>
      <c r="O274" s="77">
        <f>SUM(O273)</f>
        <v>0</v>
      </c>
      <c r="P274" s="78">
        <f>SUM(P273)</f>
        <v>0</v>
      </c>
      <c r="Q274" s="76">
        <f>SUM(R274+T274)</f>
        <v>5</v>
      </c>
      <c r="R274" s="77">
        <f>SUM(R273)</f>
        <v>5</v>
      </c>
      <c r="S274" s="77">
        <f>SUM(S273)</f>
        <v>0</v>
      </c>
      <c r="T274" s="78">
        <f>SUM(T273)</f>
        <v>0</v>
      </c>
      <c r="U274" s="76">
        <f>SUM(V274+X274)</f>
        <v>5</v>
      </c>
      <c r="V274" s="209">
        <f>SUM(V273)</f>
        <v>5</v>
      </c>
      <c r="W274" s="209">
        <f>SUM(W273)</f>
        <v>0</v>
      </c>
      <c r="X274" s="170">
        <f>SUM(X273)</f>
        <v>0</v>
      </c>
    </row>
    <row r="275" spans="1:24" s="82" customFormat="1" ht="21" customHeight="1" thickBot="1" x14ac:dyDescent="0.25">
      <c r="A275" s="483">
        <v>3</v>
      </c>
      <c r="B275" s="233">
        <v>1</v>
      </c>
      <c r="C275" s="236">
        <v>4</v>
      </c>
      <c r="D275" s="484" t="s">
        <v>285</v>
      </c>
      <c r="E275" s="309">
        <v>9</v>
      </c>
      <c r="F275" s="296" t="s">
        <v>33</v>
      </c>
      <c r="G275" s="485" t="s">
        <v>286</v>
      </c>
      <c r="H275" s="165" t="s">
        <v>27</v>
      </c>
      <c r="I275" s="59">
        <f t="shared" si="116"/>
        <v>14.2</v>
      </c>
      <c r="J275" s="60"/>
      <c r="K275" s="60"/>
      <c r="L275" s="96">
        <v>14.2</v>
      </c>
      <c r="M275" s="486">
        <f>SUM(N275+P275)</f>
        <v>200</v>
      </c>
      <c r="N275" s="60"/>
      <c r="O275" s="60"/>
      <c r="P275" s="61">
        <v>200</v>
      </c>
      <c r="Q275" s="193">
        <f>SUM(R275+T275)</f>
        <v>200</v>
      </c>
      <c r="R275" s="60"/>
      <c r="S275" s="60"/>
      <c r="T275" s="61">
        <v>200</v>
      </c>
      <c r="U275" s="59">
        <f>SUM(V275+X275)</f>
        <v>100</v>
      </c>
      <c r="V275" s="272"/>
      <c r="W275" s="272"/>
      <c r="X275" s="158">
        <v>100</v>
      </c>
    </row>
    <row r="276" spans="1:24" s="82" customFormat="1" ht="21" customHeight="1" thickBot="1" x14ac:dyDescent="0.25">
      <c r="A276" s="487"/>
      <c r="B276" s="242"/>
      <c r="C276" s="415"/>
      <c r="D276" s="488"/>
      <c r="E276" s="489"/>
      <c r="F276" s="205" t="s">
        <v>31</v>
      </c>
      <c r="G276" s="206"/>
      <c r="H276" s="207"/>
      <c r="I276" s="208">
        <f>SUM(J276+L276)</f>
        <v>14.2</v>
      </c>
      <c r="J276" s="209">
        <f>SUM(J275:J275)</f>
        <v>0</v>
      </c>
      <c r="K276" s="209">
        <f>SUM(K275:K275)</f>
        <v>0</v>
      </c>
      <c r="L276" s="209">
        <f>SUM(L275:L275)</f>
        <v>14.2</v>
      </c>
      <c r="M276" s="490">
        <f t="shared" si="118"/>
        <v>200</v>
      </c>
      <c r="N276" s="209">
        <f>SUM(N275)</f>
        <v>0</v>
      </c>
      <c r="O276" s="209">
        <f>SUM(O275)</f>
        <v>0</v>
      </c>
      <c r="P276" s="209">
        <f>SUM(P275)</f>
        <v>200</v>
      </c>
      <c r="Q276" s="208">
        <f>SUM(R276+T276)</f>
        <v>200</v>
      </c>
      <c r="R276" s="209">
        <f>SUM(R275)</f>
        <v>0</v>
      </c>
      <c r="S276" s="209">
        <f>SUM(S275)</f>
        <v>0</v>
      </c>
      <c r="T276" s="209">
        <f>SUM(T275)</f>
        <v>200</v>
      </c>
      <c r="U276" s="208">
        <f>SUM(V276+X276)</f>
        <v>100</v>
      </c>
      <c r="V276" s="209">
        <f>SUM(V275)</f>
        <v>0</v>
      </c>
      <c r="W276" s="209">
        <f>SUM(W275)</f>
        <v>0</v>
      </c>
      <c r="X276" s="170">
        <f>SUM(X275)</f>
        <v>100</v>
      </c>
    </row>
    <row r="277" spans="1:24" s="82" customFormat="1" ht="16.5" customHeight="1" thickBot="1" x14ac:dyDescent="0.25">
      <c r="A277" s="245">
        <v>3</v>
      </c>
      <c r="B277" s="360">
        <v>1</v>
      </c>
      <c r="C277" s="397" t="s">
        <v>134</v>
      </c>
      <c r="D277" s="398"/>
      <c r="E277" s="398"/>
      <c r="F277" s="398"/>
      <c r="G277" s="398"/>
      <c r="H277" s="399"/>
      <c r="I277" s="428">
        <f>L277+J277</f>
        <v>34.099999999999994</v>
      </c>
      <c r="J277" s="365">
        <f>J270+J272+J274+J276</f>
        <v>19.899999999999999</v>
      </c>
      <c r="K277" s="365">
        <f>K270+K272+K274+K276</f>
        <v>0</v>
      </c>
      <c r="L277" s="365">
        <f>L270+L272+L274+L276</f>
        <v>14.2</v>
      </c>
      <c r="M277" s="491">
        <f t="shared" si="118"/>
        <v>241</v>
      </c>
      <c r="N277" s="365">
        <f>N270+N272+N274+N276</f>
        <v>41</v>
      </c>
      <c r="O277" s="365">
        <f>O270+O272+O274+O276</f>
        <v>0</v>
      </c>
      <c r="P277" s="365">
        <f>P270+P272+P274+P276</f>
        <v>200</v>
      </c>
      <c r="Q277" s="364">
        <f>SUM(R277+T277)</f>
        <v>271</v>
      </c>
      <c r="R277" s="365">
        <f>R270+R272+R274+R276</f>
        <v>71</v>
      </c>
      <c r="S277" s="365">
        <f>S270+S272+S274+S276</f>
        <v>0</v>
      </c>
      <c r="T277" s="365">
        <f>T270+T272+T274+T276</f>
        <v>200</v>
      </c>
      <c r="U277" s="364">
        <f>SUM(V277+X277)</f>
        <v>171</v>
      </c>
      <c r="V277" s="365">
        <f>V270+V272+V274+V276</f>
        <v>71</v>
      </c>
      <c r="W277" s="365">
        <f>W270+W272+W274+W276</f>
        <v>0</v>
      </c>
      <c r="X277" s="367">
        <f>X270+X272+X274+X276</f>
        <v>100</v>
      </c>
    </row>
    <row r="278" spans="1:24" s="82" customFormat="1" ht="12" thickBot="1" x14ac:dyDescent="0.25">
      <c r="A278" s="492">
        <v>3</v>
      </c>
      <c r="B278" s="493">
        <v>2</v>
      </c>
      <c r="C278" s="494" t="s">
        <v>287</v>
      </c>
      <c r="D278" s="494"/>
      <c r="E278" s="494"/>
      <c r="F278" s="495"/>
      <c r="G278" s="495"/>
      <c r="H278" s="494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</row>
    <row r="279" spans="1:24" s="499" customFormat="1" ht="24" customHeight="1" x14ac:dyDescent="0.2">
      <c r="A279" s="171">
        <v>3</v>
      </c>
      <c r="B279" s="172">
        <v>2</v>
      </c>
      <c r="C279" s="51">
        <v>1</v>
      </c>
      <c r="D279" s="496" t="s">
        <v>288</v>
      </c>
      <c r="E279" s="497">
        <v>9</v>
      </c>
      <c r="F279" s="498" t="s">
        <v>33</v>
      </c>
      <c r="G279" s="498" t="s">
        <v>289</v>
      </c>
      <c r="H279" s="292" t="s">
        <v>27</v>
      </c>
      <c r="I279" s="59">
        <f>SUM(L279)</f>
        <v>0</v>
      </c>
      <c r="J279" s="60"/>
      <c r="K279" s="60"/>
      <c r="L279" s="96"/>
      <c r="M279" s="59">
        <f>SUM(N279+P279)</f>
        <v>100</v>
      </c>
      <c r="N279" s="60"/>
      <c r="O279" s="60"/>
      <c r="P279" s="61">
        <v>100</v>
      </c>
      <c r="Q279" s="59">
        <f>SUM(R279+T279)</f>
        <v>1387.7</v>
      </c>
      <c r="R279" s="60"/>
      <c r="S279" s="60"/>
      <c r="T279" s="96">
        <v>1387.7</v>
      </c>
      <c r="U279" s="59">
        <f>SUM(V279+X279)</f>
        <v>0</v>
      </c>
      <c r="V279" s="60"/>
      <c r="W279" s="60"/>
      <c r="X279" s="61"/>
    </row>
    <row r="280" spans="1:24" s="499" customFormat="1" ht="24" customHeight="1" thickBot="1" x14ac:dyDescent="0.25">
      <c r="A280" s="171"/>
      <c r="B280" s="172"/>
      <c r="C280" s="51"/>
      <c r="D280" s="484"/>
      <c r="E280" s="497"/>
      <c r="F280" s="498"/>
      <c r="G280" s="498"/>
      <c r="H280" s="274" t="s">
        <v>245</v>
      </c>
      <c r="I280" s="59">
        <f>SUM(L280)</f>
        <v>0</v>
      </c>
      <c r="J280" s="198"/>
      <c r="K280" s="198"/>
      <c r="L280" s="201"/>
      <c r="M280" s="59">
        <f>SUM(N280+P280)</f>
        <v>400</v>
      </c>
      <c r="N280" s="198"/>
      <c r="O280" s="198"/>
      <c r="P280" s="500">
        <v>400</v>
      </c>
      <c r="Q280" s="59">
        <v>912.3</v>
      </c>
      <c r="R280" s="198"/>
      <c r="S280" s="198"/>
      <c r="T280" s="201">
        <v>912.3</v>
      </c>
      <c r="U280" s="59">
        <f>SUM(V280+X280)</f>
        <v>0</v>
      </c>
      <c r="V280" s="198"/>
      <c r="W280" s="198"/>
      <c r="X280" s="199"/>
    </row>
    <row r="281" spans="1:24" s="82" customFormat="1" ht="25.35" customHeight="1" thickBot="1" x14ac:dyDescent="0.25">
      <c r="A281" s="171"/>
      <c r="B281" s="172"/>
      <c r="C281" s="51"/>
      <c r="D281" s="359"/>
      <c r="E281" s="497"/>
      <c r="F281" s="501" t="s">
        <v>31</v>
      </c>
      <c r="G281" s="502"/>
      <c r="H281" s="207"/>
      <c r="I281" s="208">
        <f>SUM(J281+L281)</f>
        <v>0</v>
      </c>
      <c r="J281" s="209">
        <f>SUM(J279)</f>
        <v>0</v>
      </c>
      <c r="K281" s="209">
        <f t="shared" ref="K281:L281" si="119">SUM(K279)</f>
        <v>0</v>
      </c>
      <c r="L281" s="209">
        <f t="shared" si="119"/>
        <v>0</v>
      </c>
      <c r="M281" s="208">
        <f>SUM(N281+P281)</f>
        <v>500</v>
      </c>
      <c r="N281" s="209">
        <f>SUM(N279)</f>
        <v>0</v>
      </c>
      <c r="O281" s="209">
        <f t="shared" ref="O281" si="120">SUM(O279)</f>
        <v>0</v>
      </c>
      <c r="P281" s="209">
        <f>SUM(P279+P280)</f>
        <v>500</v>
      </c>
      <c r="Q281" s="208">
        <f t="shared" ref="Q281:Q294" si="121">SUM(R281+T281)</f>
        <v>2300</v>
      </c>
      <c r="R281" s="209">
        <f>SUM(R279)</f>
        <v>0</v>
      </c>
      <c r="S281" s="209">
        <f t="shared" ref="S281" si="122">SUM(S279)</f>
        <v>0</v>
      </c>
      <c r="T281" s="209">
        <f>SUM(T279+T280)</f>
        <v>2300</v>
      </c>
      <c r="U281" s="208">
        <f>SUM(V281+X281)</f>
        <v>0</v>
      </c>
      <c r="V281" s="209">
        <f>SUM(V279)</f>
        <v>0</v>
      </c>
      <c r="W281" s="209">
        <f t="shared" ref="W281:X281" si="123">SUM(W279)</f>
        <v>0</v>
      </c>
      <c r="X281" s="170">
        <f t="shared" si="123"/>
        <v>0</v>
      </c>
    </row>
    <row r="282" spans="1:24" s="82" customFormat="1" ht="38.25" customHeight="1" thickBot="1" x14ac:dyDescent="0.25">
      <c r="A282" s="171">
        <v>3</v>
      </c>
      <c r="B282" s="172">
        <v>2</v>
      </c>
      <c r="C282" s="51">
        <v>2</v>
      </c>
      <c r="D282" s="216" t="s">
        <v>290</v>
      </c>
      <c r="E282" s="497">
        <v>9</v>
      </c>
      <c r="F282" s="305" t="s">
        <v>33</v>
      </c>
      <c r="G282" s="305" t="s">
        <v>291</v>
      </c>
      <c r="H282" s="323" t="s">
        <v>27</v>
      </c>
      <c r="I282" s="59">
        <f>SUM(J282+L282)</f>
        <v>24</v>
      </c>
      <c r="J282" s="60"/>
      <c r="K282" s="60"/>
      <c r="L282" s="96">
        <v>24</v>
      </c>
      <c r="M282" s="59">
        <f>SUM(N282+P282)</f>
        <v>30</v>
      </c>
      <c r="N282" s="60"/>
      <c r="O282" s="60"/>
      <c r="P282" s="61">
        <v>30</v>
      </c>
      <c r="Q282" s="193">
        <f t="shared" si="121"/>
        <v>30</v>
      </c>
      <c r="R282" s="60"/>
      <c r="S282" s="60"/>
      <c r="T282" s="96">
        <v>30</v>
      </c>
      <c r="U282" s="59">
        <f>SUM(V282+X282)</f>
        <v>30</v>
      </c>
      <c r="V282" s="60"/>
      <c r="W282" s="60"/>
      <c r="X282" s="62">
        <v>30</v>
      </c>
    </row>
    <row r="283" spans="1:24" s="82" customFormat="1" ht="30" customHeight="1" thickBot="1" x14ac:dyDescent="0.25">
      <c r="A283" s="171"/>
      <c r="B283" s="172"/>
      <c r="C283" s="51"/>
      <c r="D283" s="216"/>
      <c r="E283" s="497"/>
      <c r="F283" s="503" t="s">
        <v>31</v>
      </c>
      <c r="G283" s="504"/>
      <c r="H283" s="505"/>
      <c r="I283" s="433">
        <f>SUM(J283+L283)</f>
        <v>24</v>
      </c>
      <c r="J283" s="434">
        <f>SUM(J282)</f>
        <v>0</v>
      </c>
      <c r="K283" s="434">
        <f>SUM(K282)</f>
        <v>0</v>
      </c>
      <c r="L283" s="435">
        <f>SUM(L282)</f>
        <v>24</v>
      </c>
      <c r="M283" s="433">
        <f>SUM(N283+P283)</f>
        <v>30</v>
      </c>
      <c r="N283" s="434">
        <f>SUM(N282)</f>
        <v>0</v>
      </c>
      <c r="O283" s="434">
        <f>SUM(O282)</f>
        <v>0</v>
      </c>
      <c r="P283" s="435">
        <f>SUM(P282)</f>
        <v>30</v>
      </c>
      <c r="Q283" s="433">
        <f t="shared" si="121"/>
        <v>30</v>
      </c>
      <c r="R283" s="434">
        <f>SUM(R282)</f>
        <v>0</v>
      </c>
      <c r="S283" s="434">
        <f>SUM(S282)</f>
        <v>0</v>
      </c>
      <c r="T283" s="506">
        <f>SUM(T282)</f>
        <v>30</v>
      </c>
      <c r="U283" s="507">
        <f>SUM(V283+X283)</f>
        <v>30</v>
      </c>
      <c r="V283" s="508">
        <f>SUM(V282)</f>
        <v>0</v>
      </c>
      <c r="W283" s="508">
        <f>SUM(W282)</f>
        <v>0</v>
      </c>
      <c r="X283" s="506">
        <f>SUM(X282)</f>
        <v>30</v>
      </c>
    </row>
    <row r="284" spans="1:24" s="82" customFormat="1" ht="17.25" customHeight="1" x14ac:dyDescent="0.2">
      <c r="A284" s="171">
        <v>3</v>
      </c>
      <c r="B284" s="172">
        <v>2</v>
      </c>
      <c r="C284" s="151">
        <v>3</v>
      </c>
      <c r="D284" s="182" t="s">
        <v>292</v>
      </c>
      <c r="E284" s="509">
        <v>9</v>
      </c>
      <c r="F284" s="510" t="s">
        <v>33</v>
      </c>
      <c r="G284" s="511" t="s">
        <v>293</v>
      </c>
      <c r="H284" s="512" t="s">
        <v>27</v>
      </c>
      <c r="I284" s="53">
        <f>SUM(J284)</f>
        <v>0</v>
      </c>
      <c r="J284" s="54"/>
      <c r="K284" s="54"/>
      <c r="L284" s="144"/>
      <c r="M284" s="513">
        <f t="shared" ref="M284:M294" si="124">SUM(N284+P284)</f>
        <v>50</v>
      </c>
      <c r="N284" s="164">
        <f>50</f>
        <v>50</v>
      </c>
      <c r="O284" s="54"/>
      <c r="P284" s="144"/>
      <c r="Q284" s="513">
        <f t="shared" si="121"/>
        <v>50</v>
      </c>
      <c r="R284" s="54">
        <v>50</v>
      </c>
      <c r="S284" s="54"/>
      <c r="T284" s="144"/>
      <c r="U284" s="513">
        <f t="shared" ref="U284:U294" si="125">SUM(V284+X284)</f>
        <v>50</v>
      </c>
      <c r="V284" s="54">
        <v>50</v>
      </c>
      <c r="W284" s="223"/>
      <c r="X284" s="299"/>
    </row>
    <row r="285" spans="1:24" s="82" customFormat="1" ht="17.25" customHeight="1" x14ac:dyDescent="0.2">
      <c r="A285" s="171"/>
      <c r="B285" s="172"/>
      <c r="C285" s="151"/>
      <c r="D285" s="182"/>
      <c r="E285" s="509"/>
      <c r="F285" s="514"/>
      <c r="G285" s="310"/>
      <c r="H285" s="101" t="s">
        <v>37</v>
      </c>
      <c r="I285" s="59">
        <f>SUM(J285)</f>
        <v>9.8000000000000007</v>
      </c>
      <c r="J285" s="60">
        <v>9.8000000000000007</v>
      </c>
      <c r="K285" s="60"/>
      <c r="L285" s="96"/>
      <c r="M285" s="515">
        <f t="shared" si="124"/>
        <v>50</v>
      </c>
      <c r="N285" s="157">
        <v>50</v>
      </c>
      <c r="O285" s="60"/>
      <c r="P285" s="96"/>
      <c r="Q285" s="515">
        <f t="shared" si="121"/>
        <v>50</v>
      </c>
      <c r="R285" s="60">
        <v>50</v>
      </c>
      <c r="S285" s="60"/>
      <c r="T285" s="96"/>
      <c r="U285" s="515">
        <f t="shared" si="125"/>
        <v>50</v>
      </c>
      <c r="V285" s="60">
        <v>50</v>
      </c>
      <c r="W285" s="272"/>
      <c r="X285" s="158"/>
    </row>
    <row r="286" spans="1:24" s="82" customFormat="1" ht="17.25" customHeight="1" thickBot="1" x14ac:dyDescent="0.25">
      <c r="A286" s="171"/>
      <c r="B286" s="172"/>
      <c r="C286" s="151"/>
      <c r="D286" s="182"/>
      <c r="E286" s="509"/>
      <c r="F286" s="516"/>
      <c r="G286" s="393"/>
      <c r="H286" s="517" t="s">
        <v>294</v>
      </c>
      <c r="I286" s="63">
        <f>SUM(J286)</f>
        <v>21.7</v>
      </c>
      <c r="J286" s="64">
        <v>21.7</v>
      </c>
      <c r="K286" s="64"/>
      <c r="L286" s="518"/>
      <c r="M286" s="519">
        <f t="shared" si="124"/>
        <v>53.9</v>
      </c>
      <c r="N286" s="520">
        <v>53.9</v>
      </c>
      <c r="O286" s="64"/>
      <c r="P286" s="518"/>
      <c r="Q286" s="519">
        <f t="shared" si="121"/>
        <v>0</v>
      </c>
      <c r="R286" s="64"/>
      <c r="S286" s="64"/>
      <c r="T286" s="518"/>
      <c r="U286" s="519">
        <f t="shared" si="125"/>
        <v>0</v>
      </c>
      <c r="V286" s="64"/>
      <c r="W286" s="320"/>
      <c r="X286" s="308"/>
    </row>
    <row r="287" spans="1:24" s="82" customFormat="1" ht="26.45" customHeight="1" thickBot="1" x14ac:dyDescent="0.25">
      <c r="A287" s="171"/>
      <c r="B287" s="172"/>
      <c r="C287" s="151"/>
      <c r="D287" s="182"/>
      <c r="E287" s="509"/>
      <c r="F287" s="521" t="s">
        <v>31</v>
      </c>
      <c r="G287" s="522"/>
      <c r="H287" s="523"/>
      <c r="I287" s="490">
        <f>SUM(J287+L287)</f>
        <v>31.5</v>
      </c>
      <c r="J287" s="524">
        <f>SUM(J284+J285+J286)</f>
        <v>31.5</v>
      </c>
      <c r="K287" s="524">
        <f t="shared" ref="K287:L287" si="126">SUM(K284)</f>
        <v>0</v>
      </c>
      <c r="L287" s="524">
        <f t="shared" si="126"/>
        <v>0</v>
      </c>
      <c r="M287" s="490">
        <f t="shared" si="124"/>
        <v>153.9</v>
      </c>
      <c r="N287" s="524">
        <f>SUM(N284+N285+N286)</f>
        <v>153.9</v>
      </c>
      <c r="O287" s="524">
        <f t="shared" ref="O287:P287" si="127">SUM(O284)</f>
        <v>0</v>
      </c>
      <c r="P287" s="524">
        <f t="shared" si="127"/>
        <v>0</v>
      </c>
      <c r="Q287" s="490">
        <f t="shared" si="121"/>
        <v>100</v>
      </c>
      <c r="R287" s="524">
        <f>SUM(R284+R285+R286)</f>
        <v>100</v>
      </c>
      <c r="S287" s="524">
        <f t="shared" ref="S287:T287" si="128">SUM(S284)</f>
        <v>0</v>
      </c>
      <c r="T287" s="524">
        <f t="shared" si="128"/>
        <v>0</v>
      </c>
      <c r="U287" s="208">
        <f t="shared" si="125"/>
        <v>100</v>
      </c>
      <c r="V287" s="209">
        <f>SUM(V284+V285+V286)</f>
        <v>100</v>
      </c>
      <c r="W287" s="209">
        <f t="shared" ref="W287:X287" si="129">SUM(W284)</f>
        <v>0</v>
      </c>
      <c r="X287" s="170">
        <f t="shared" si="129"/>
        <v>0</v>
      </c>
    </row>
    <row r="288" spans="1:24" s="82" customFormat="1" ht="17.25" customHeight="1" thickBot="1" x14ac:dyDescent="0.25">
      <c r="A288" s="171">
        <v>3</v>
      </c>
      <c r="B288" s="172">
        <v>2</v>
      </c>
      <c r="C288" s="151">
        <v>4</v>
      </c>
      <c r="D288" s="182" t="s">
        <v>295</v>
      </c>
      <c r="E288" s="101" t="s">
        <v>296</v>
      </c>
      <c r="F288" s="525" t="s">
        <v>33</v>
      </c>
      <c r="G288" s="526" t="s">
        <v>297</v>
      </c>
      <c r="H288" s="527" t="s">
        <v>27</v>
      </c>
      <c r="I288" s="53">
        <f>SUM(J288)</f>
        <v>52.6</v>
      </c>
      <c r="J288" s="54">
        <v>52.6</v>
      </c>
      <c r="K288" s="54"/>
      <c r="L288" s="55"/>
      <c r="M288" s="513">
        <f t="shared" si="124"/>
        <v>60</v>
      </c>
      <c r="N288" s="54">
        <v>60</v>
      </c>
      <c r="O288" s="54"/>
      <c r="P288" s="528"/>
      <c r="Q288" s="515">
        <f t="shared" si="121"/>
        <v>60</v>
      </c>
      <c r="R288" s="64">
        <v>60</v>
      </c>
      <c r="S288" s="64"/>
      <c r="T288" s="518"/>
      <c r="U288" s="513">
        <f t="shared" si="125"/>
        <v>60</v>
      </c>
      <c r="V288" s="223">
        <v>60</v>
      </c>
      <c r="W288" s="223"/>
      <c r="X288" s="299"/>
    </row>
    <row r="289" spans="1:25" s="82" customFormat="1" ht="17.25" customHeight="1" thickBot="1" x14ac:dyDescent="0.25">
      <c r="A289" s="171"/>
      <c r="B289" s="172"/>
      <c r="C289" s="151"/>
      <c r="D289" s="182"/>
      <c r="E289" s="101">
        <v>9</v>
      </c>
      <c r="F289" s="529"/>
      <c r="G289" s="530"/>
      <c r="H289" s="531"/>
      <c r="I289" s="90">
        <f>SUM(J289)</f>
        <v>0</v>
      </c>
      <c r="J289" s="116"/>
      <c r="K289" s="116"/>
      <c r="L289" s="117"/>
      <c r="M289" s="298">
        <f t="shared" si="124"/>
        <v>58</v>
      </c>
      <c r="N289" s="198"/>
      <c r="O289" s="198"/>
      <c r="P289" s="500">
        <v>58</v>
      </c>
      <c r="Q289" s="532"/>
      <c r="R289" s="116"/>
      <c r="S289" s="116"/>
      <c r="T289" s="117"/>
      <c r="U289" s="298">
        <f t="shared" si="125"/>
        <v>0</v>
      </c>
      <c r="V289" s="533"/>
      <c r="W289" s="533"/>
      <c r="X289" s="534"/>
    </row>
    <row r="290" spans="1:25" s="82" customFormat="1" ht="17.25" customHeight="1" thickBot="1" x14ac:dyDescent="0.25">
      <c r="A290" s="171"/>
      <c r="B290" s="172"/>
      <c r="C290" s="151"/>
      <c r="D290" s="182"/>
      <c r="E290" s="101"/>
      <c r="F290" s="501" t="s">
        <v>31</v>
      </c>
      <c r="G290" s="502"/>
      <c r="H290" s="535"/>
      <c r="I290" s="208">
        <f>SUM(J290+L290)</f>
        <v>52.6</v>
      </c>
      <c r="J290" s="209">
        <f>J288+J289</f>
        <v>52.6</v>
      </c>
      <c r="K290" s="209">
        <f t="shared" ref="K290:L290" si="130">K288+K289</f>
        <v>0</v>
      </c>
      <c r="L290" s="209">
        <f t="shared" si="130"/>
        <v>0</v>
      </c>
      <c r="M290" s="208">
        <f t="shared" si="124"/>
        <v>118</v>
      </c>
      <c r="N290" s="209">
        <f>N288+N289</f>
        <v>60</v>
      </c>
      <c r="O290" s="209">
        <f t="shared" ref="O290:P290" si="131">O288+O289</f>
        <v>0</v>
      </c>
      <c r="P290" s="209">
        <f t="shared" si="131"/>
        <v>58</v>
      </c>
      <c r="Q290" s="208">
        <f t="shared" si="121"/>
        <v>60</v>
      </c>
      <c r="R290" s="209">
        <f>R288</f>
        <v>60</v>
      </c>
      <c r="S290" s="209">
        <f>S288</f>
        <v>0</v>
      </c>
      <c r="T290" s="209">
        <f>T288</f>
        <v>0</v>
      </c>
      <c r="U290" s="208">
        <f t="shared" si="125"/>
        <v>60</v>
      </c>
      <c r="V290" s="209">
        <f>V288</f>
        <v>60</v>
      </c>
      <c r="W290" s="209">
        <f>W288</f>
        <v>0</v>
      </c>
      <c r="X290" s="170">
        <f>X288</f>
        <v>0</v>
      </c>
    </row>
    <row r="291" spans="1:25" s="82" customFormat="1" ht="17.25" hidden="1" customHeight="1" thickBot="1" x14ac:dyDescent="0.25">
      <c r="A291" s="171">
        <v>3</v>
      </c>
      <c r="B291" s="172">
        <v>2</v>
      </c>
      <c r="C291" s="151">
        <v>5</v>
      </c>
      <c r="D291" s="216" t="s">
        <v>298</v>
      </c>
      <c r="E291" s="151" t="s">
        <v>296</v>
      </c>
      <c r="F291" s="536" t="s">
        <v>33</v>
      </c>
      <c r="G291" s="537" t="s">
        <v>299</v>
      </c>
      <c r="H291" s="323" t="s">
        <v>27</v>
      </c>
      <c r="I291" s="538">
        <f>SUM(L291)</f>
        <v>0</v>
      </c>
      <c r="J291" s="64"/>
      <c r="K291" s="64"/>
      <c r="L291" s="518"/>
      <c r="M291" s="539">
        <f t="shared" si="124"/>
        <v>0</v>
      </c>
      <c r="N291" s="540"/>
      <c r="O291" s="540"/>
      <c r="P291" s="541"/>
      <c r="Q291" s="542">
        <f t="shared" si="121"/>
        <v>0</v>
      </c>
      <c r="R291" s="320"/>
      <c r="S291" s="320"/>
      <c r="T291" s="543"/>
      <c r="U291" s="542">
        <f t="shared" si="125"/>
        <v>0</v>
      </c>
      <c r="V291" s="320"/>
      <c r="W291" s="320"/>
      <c r="X291" s="308"/>
    </row>
    <row r="292" spans="1:25" s="82" customFormat="1" ht="17.25" hidden="1" customHeight="1" thickBot="1" x14ac:dyDescent="0.25">
      <c r="A292" s="171"/>
      <c r="B292" s="172"/>
      <c r="C292" s="151"/>
      <c r="D292" s="216"/>
      <c r="E292" s="509"/>
      <c r="F292" s="205" t="s">
        <v>31</v>
      </c>
      <c r="G292" s="206"/>
      <c r="H292" s="207"/>
      <c r="I292" s="208">
        <f>SUM(J292+L292)</f>
        <v>0</v>
      </c>
      <c r="J292" s="209">
        <f>J291</f>
        <v>0</v>
      </c>
      <c r="K292" s="209">
        <f>K291</f>
        <v>0</v>
      </c>
      <c r="L292" s="209">
        <f>L291</f>
        <v>0</v>
      </c>
      <c r="M292" s="208">
        <f t="shared" si="124"/>
        <v>0</v>
      </c>
      <c r="N292" s="209">
        <f>N291</f>
        <v>0</v>
      </c>
      <c r="O292" s="209">
        <f>O291</f>
        <v>0</v>
      </c>
      <c r="P292" s="209">
        <f>P291</f>
        <v>0</v>
      </c>
      <c r="Q292" s="208">
        <f t="shared" si="121"/>
        <v>0</v>
      </c>
      <c r="R292" s="209">
        <f>R291</f>
        <v>0</v>
      </c>
      <c r="S292" s="209">
        <f>S291</f>
        <v>0</v>
      </c>
      <c r="T292" s="209">
        <f>T291</f>
        <v>0</v>
      </c>
      <c r="U292" s="208">
        <f t="shared" si="125"/>
        <v>0</v>
      </c>
      <c r="V292" s="209">
        <f>V291</f>
        <v>0</v>
      </c>
      <c r="W292" s="209">
        <f>W291</f>
        <v>0</v>
      </c>
      <c r="X292" s="170">
        <f>X291</f>
        <v>0</v>
      </c>
    </row>
    <row r="293" spans="1:25" s="82" customFormat="1" ht="22.5" customHeight="1" thickBot="1" x14ac:dyDescent="0.25">
      <c r="A293" s="171">
        <v>3</v>
      </c>
      <c r="B293" s="172">
        <v>2</v>
      </c>
      <c r="C293" s="151">
        <v>5</v>
      </c>
      <c r="D293" s="182" t="s">
        <v>300</v>
      </c>
      <c r="E293" s="151">
        <v>9</v>
      </c>
      <c r="F293" s="536" t="s">
        <v>301</v>
      </c>
      <c r="G293" s="544" t="s">
        <v>302</v>
      </c>
      <c r="H293" s="323" t="s">
        <v>27</v>
      </c>
      <c r="I293" s="63">
        <f>SUM(J293)</f>
        <v>25.8</v>
      </c>
      <c r="J293" s="64">
        <v>25.8</v>
      </c>
      <c r="K293" s="64"/>
      <c r="L293" s="518"/>
      <c r="M293" s="532">
        <f t="shared" si="124"/>
        <v>27.6</v>
      </c>
      <c r="N293" s="239">
        <v>27.6</v>
      </c>
      <c r="O293" s="239"/>
      <c r="P293" s="240"/>
      <c r="Q293" s="515">
        <f t="shared" si="121"/>
        <v>27.6</v>
      </c>
      <c r="R293" s="64">
        <v>27.6</v>
      </c>
      <c r="S293" s="64"/>
      <c r="T293" s="518"/>
      <c r="U293" s="515">
        <f t="shared" si="125"/>
        <v>27.6</v>
      </c>
      <c r="V293" s="320">
        <v>27.6</v>
      </c>
      <c r="W293" s="320"/>
      <c r="X293" s="308"/>
    </row>
    <row r="294" spans="1:25" s="82" customFormat="1" ht="30" customHeight="1" thickBot="1" x14ac:dyDescent="0.25">
      <c r="A294" s="171"/>
      <c r="B294" s="172"/>
      <c r="C294" s="151"/>
      <c r="D294" s="182"/>
      <c r="E294" s="509"/>
      <c r="F294" s="205" t="s">
        <v>31</v>
      </c>
      <c r="G294" s="206"/>
      <c r="H294" s="207"/>
      <c r="I294" s="208">
        <f>SUM(J294+L294)</f>
        <v>25.8</v>
      </c>
      <c r="J294" s="209">
        <f>J293</f>
        <v>25.8</v>
      </c>
      <c r="K294" s="209">
        <f>K293</f>
        <v>0</v>
      </c>
      <c r="L294" s="209">
        <f>L293</f>
        <v>0</v>
      </c>
      <c r="M294" s="208">
        <f t="shared" si="124"/>
        <v>27.6</v>
      </c>
      <c r="N294" s="209">
        <f>N293</f>
        <v>27.6</v>
      </c>
      <c r="O294" s="209">
        <f>O293</f>
        <v>0</v>
      </c>
      <c r="P294" s="209">
        <f>P293</f>
        <v>0</v>
      </c>
      <c r="Q294" s="208">
        <f t="shared" si="121"/>
        <v>27.6</v>
      </c>
      <c r="R294" s="209">
        <f>R293</f>
        <v>27.6</v>
      </c>
      <c r="S294" s="209">
        <f>S293</f>
        <v>0</v>
      </c>
      <c r="T294" s="209">
        <f>T293</f>
        <v>0</v>
      </c>
      <c r="U294" s="208">
        <f t="shared" si="125"/>
        <v>27.6</v>
      </c>
      <c r="V294" s="209">
        <f>V293</f>
        <v>27.6</v>
      </c>
      <c r="W294" s="209">
        <f>W293</f>
        <v>0</v>
      </c>
      <c r="X294" s="170">
        <f>X293</f>
        <v>0</v>
      </c>
    </row>
    <row r="295" spans="1:25" s="82" customFormat="1" ht="17.25" customHeight="1" x14ac:dyDescent="0.2">
      <c r="A295" s="171">
        <v>3</v>
      </c>
      <c r="B295" s="172">
        <v>2</v>
      </c>
      <c r="C295" s="151">
        <v>6</v>
      </c>
      <c r="D295" s="210" t="s">
        <v>303</v>
      </c>
      <c r="E295" s="509">
        <v>9</v>
      </c>
      <c r="F295" s="545" t="s">
        <v>33</v>
      </c>
      <c r="G295" s="545" t="s">
        <v>304</v>
      </c>
      <c r="H295" s="546" t="s">
        <v>27</v>
      </c>
      <c r="I295" s="53">
        <f>SUM(J295+L295)</f>
        <v>26.5</v>
      </c>
      <c r="J295" s="547"/>
      <c r="K295" s="547"/>
      <c r="L295" s="547">
        <v>26.5</v>
      </c>
      <c r="M295" s="548">
        <f>SUM(N295+P295)</f>
        <v>365.2</v>
      </c>
      <c r="N295" s="547"/>
      <c r="O295" s="547"/>
      <c r="P295" s="549">
        <v>365.2</v>
      </c>
      <c r="Q295" s="548">
        <f>SUM(R295+T295)</f>
        <v>0</v>
      </c>
      <c r="R295" s="54"/>
      <c r="S295" s="54"/>
      <c r="T295" s="54"/>
      <c r="U295" s="548">
        <f>SUM(V295+X295)</f>
        <v>0</v>
      </c>
      <c r="V295" s="54"/>
      <c r="W295" s="54"/>
      <c r="X295" s="55"/>
    </row>
    <row r="296" spans="1:25" s="82" customFormat="1" ht="17.25" customHeight="1" x14ac:dyDescent="0.2">
      <c r="A296" s="171"/>
      <c r="B296" s="172"/>
      <c r="C296" s="84"/>
      <c r="D296" s="358"/>
      <c r="E296" s="550"/>
      <c r="F296" s="551"/>
      <c r="G296" s="551"/>
      <c r="H296" s="552" t="s">
        <v>245</v>
      </c>
      <c r="I296" s="90">
        <f>SUM(J296+L296)</f>
        <v>122.6</v>
      </c>
      <c r="J296" s="553"/>
      <c r="K296" s="553"/>
      <c r="L296" s="553">
        <v>122.6</v>
      </c>
      <c r="M296" s="59">
        <f>N296+P296</f>
        <v>0</v>
      </c>
      <c r="N296" s="553"/>
      <c r="O296" s="553"/>
      <c r="P296" s="554"/>
      <c r="Q296" s="59"/>
      <c r="R296" s="198"/>
      <c r="S296" s="198"/>
      <c r="T296" s="198"/>
      <c r="U296" s="59"/>
      <c r="V296" s="198"/>
      <c r="W296" s="60"/>
      <c r="X296" s="61"/>
    </row>
    <row r="297" spans="1:25" s="82" customFormat="1" ht="17.25" customHeight="1" thickBot="1" x14ac:dyDescent="0.25">
      <c r="A297" s="171"/>
      <c r="B297" s="172"/>
      <c r="C297" s="84"/>
      <c r="D297" s="358"/>
      <c r="E297" s="550"/>
      <c r="F297" s="551"/>
      <c r="G297" s="551"/>
      <c r="H297" s="555" t="s">
        <v>241</v>
      </c>
      <c r="I297" s="556">
        <f>SUM(J297+L297)</f>
        <v>0</v>
      </c>
      <c r="J297" s="557"/>
      <c r="K297" s="557"/>
      <c r="L297" s="557"/>
      <c r="M297" s="558">
        <f>N297+P297</f>
        <v>284.39999999999998</v>
      </c>
      <c r="N297" s="557"/>
      <c r="O297" s="557"/>
      <c r="P297" s="559">
        <v>284.39999999999998</v>
      </c>
      <c r="Q297" s="558"/>
      <c r="R297" s="239"/>
      <c r="S297" s="239"/>
      <c r="T297" s="239"/>
      <c r="U297" s="558"/>
      <c r="V297" s="239"/>
      <c r="W297" s="198"/>
      <c r="X297" s="199"/>
    </row>
    <row r="298" spans="1:25" s="82" customFormat="1" ht="17.25" customHeight="1" thickBot="1" x14ac:dyDescent="0.25">
      <c r="A298" s="171"/>
      <c r="B298" s="172"/>
      <c r="C298" s="84"/>
      <c r="D298" s="358"/>
      <c r="E298" s="550"/>
      <c r="F298" s="205" t="s">
        <v>31</v>
      </c>
      <c r="G298" s="206"/>
      <c r="H298" s="207"/>
      <c r="I298" s="560">
        <f>SUM(J298+L298)</f>
        <v>149.1</v>
      </c>
      <c r="J298" s="209">
        <f>SUM(J295+J296)</f>
        <v>0</v>
      </c>
      <c r="K298" s="209">
        <f t="shared" ref="K298:L298" si="132">SUM(K295+K296)</f>
        <v>0</v>
      </c>
      <c r="L298" s="209">
        <f t="shared" si="132"/>
        <v>149.1</v>
      </c>
      <c r="M298" s="560">
        <f>SUM(N298+P298)</f>
        <v>649.59999999999991</v>
      </c>
      <c r="N298" s="209">
        <f>SUM(N295)</f>
        <v>0</v>
      </c>
      <c r="O298" s="209">
        <f t="shared" ref="O298" si="133">SUM(O295)</f>
        <v>0</v>
      </c>
      <c r="P298" s="170">
        <f>SUM(P295,P297,P296)</f>
        <v>649.59999999999991</v>
      </c>
      <c r="Q298" s="560">
        <f>SUM(R298+T298)</f>
        <v>0</v>
      </c>
      <c r="R298" s="209">
        <f>SUM(R295)</f>
        <v>0</v>
      </c>
      <c r="S298" s="209">
        <f t="shared" ref="S298:T298" si="134">SUM(S295)</f>
        <v>0</v>
      </c>
      <c r="T298" s="170">
        <f t="shared" si="134"/>
        <v>0</v>
      </c>
      <c r="U298" s="560">
        <f>SUM(V298+X298)</f>
        <v>0</v>
      </c>
      <c r="V298" s="209">
        <f>SUM(V295)</f>
        <v>0</v>
      </c>
      <c r="W298" s="209">
        <f t="shared" ref="W298:X298" si="135">SUM(W295)</f>
        <v>0</v>
      </c>
      <c r="X298" s="170">
        <f t="shared" si="135"/>
        <v>0</v>
      </c>
      <c r="Y298" s="467"/>
    </row>
    <row r="299" spans="1:25" s="82" customFormat="1" ht="17.25" customHeight="1" thickBot="1" x14ac:dyDescent="0.25">
      <c r="A299" s="171">
        <v>3</v>
      </c>
      <c r="B299" s="172">
        <v>2</v>
      </c>
      <c r="C299" s="151">
        <v>7</v>
      </c>
      <c r="D299" s="216" t="s">
        <v>305</v>
      </c>
      <c r="E299" s="151">
        <v>9</v>
      </c>
      <c r="F299" s="536" t="s">
        <v>33</v>
      </c>
      <c r="G299" s="537" t="s">
        <v>306</v>
      </c>
      <c r="H299" s="323" t="s">
        <v>27</v>
      </c>
      <c r="I299" s="63">
        <f>SUM(L299)</f>
        <v>2.4</v>
      </c>
      <c r="J299" s="64">
        <v>13.5</v>
      </c>
      <c r="K299" s="64"/>
      <c r="L299" s="518">
        <v>2.4</v>
      </c>
      <c r="M299" s="532">
        <f t="shared" ref="M299:M302" si="136">SUM(N299+P299)</f>
        <v>0</v>
      </c>
      <c r="N299" s="540"/>
      <c r="O299" s="540"/>
      <c r="P299" s="240"/>
      <c r="Q299" s="515">
        <f t="shared" ref="Q299:Q302" si="137">SUM(R299+T299)</f>
        <v>0</v>
      </c>
      <c r="R299" s="320"/>
      <c r="S299" s="320"/>
      <c r="T299" s="543"/>
      <c r="U299" s="542">
        <f t="shared" ref="U299:U302" si="138">SUM(V299+X299)</f>
        <v>0</v>
      </c>
      <c r="V299" s="320"/>
      <c r="W299" s="320"/>
      <c r="X299" s="308"/>
      <c r="Y299" s="467"/>
    </row>
    <row r="300" spans="1:25" s="82" customFormat="1" ht="17.25" customHeight="1" thickBot="1" x14ac:dyDescent="0.25">
      <c r="A300" s="171"/>
      <c r="B300" s="172"/>
      <c r="C300" s="151"/>
      <c r="D300" s="216"/>
      <c r="E300" s="509"/>
      <c r="F300" s="205" t="s">
        <v>31</v>
      </c>
      <c r="G300" s="206"/>
      <c r="H300" s="207"/>
      <c r="I300" s="208">
        <f>SUM(J300+L300)</f>
        <v>15.9</v>
      </c>
      <c r="J300" s="209">
        <f>J299</f>
        <v>13.5</v>
      </c>
      <c r="K300" s="209">
        <f>K299</f>
        <v>0</v>
      </c>
      <c r="L300" s="209">
        <f>L299</f>
        <v>2.4</v>
      </c>
      <c r="M300" s="208">
        <f t="shared" si="136"/>
        <v>0</v>
      </c>
      <c r="N300" s="209">
        <f>N299</f>
        <v>0</v>
      </c>
      <c r="O300" s="209">
        <f>O299</f>
        <v>0</v>
      </c>
      <c r="P300" s="209">
        <f>P299</f>
        <v>0</v>
      </c>
      <c r="Q300" s="208">
        <f t="shared" si="137"/>
        <v>0</v>
      </c>
      <c r="R300" s="209">
        <f>R299</f>
        <v>0</v>
      </c>
      <c r="S300" s="209">
        <f>S299</f>
        <v>0</v>
      </c>
      <c r="T300" s="209">
        <f>T299</f>
        <v>0</v>
      </c>
      <c r="U300" s="208">
        <f t="shared" si="138"/>
        <v>0</v>
      </c>
      <c r="V300" s="209">
        <f>V299</f>
        <v>0</v>
      </c>
      <c r="W300" s="209">
        <f>W299</f>
        <v>0</v>
      </c>
      <c r="X300" s="170">
        <f>X299</f>
        <v>0</v>
      </c>
      <c r="Y300" s="467"/>
    </row>
    <row r="301" spans="1:25" s="82" customFormat="1" ht="17.25" customHeight="1" thickBot="1" x14ac:dyDescent="0.25">
      <c r="A301" s="171">
        <v>3</v>
      </c>
      <c r="B301" s="172">
        <v>2</v>
      </c>
      <c r="C301" s="151">
        <v>8</v>
      </c>
      <c r="D301" s="182" t="s">
        <v>307</v>
      </c>
      <c r="E301" s="151" t="s">
        <v>296</v>
      </c>
      <c r="F301" s="536" t="s">
        <v>308</v>
      </c>
      <c r="G301" s="544" t="s">
        <v>309</v>
      </c>
      <c r="H301" s="323" t="s">
        <v>27</v>
      </c>
      <c r="I301" s="63">
        <f>SUM(J301)</f>
        <v>12</v>
      </c>
      <c r="J301" s="64">
        <v>12</v>
      </c>
      <c r="K301" s="64"/>
      <c r="L301" s="518"/>
      <c r="M301" s="532">
        <f t="shared" si="136"/>
        <v>31.5</v>
      </c>
      <c r="N301" s="239">
        <v>31.5</v>
      </c>
      <c r="O301" s="239"/>
      <c r="P301" s="240"/>
      <c r="Q301" s="515">
        <f t="shared" si="137"/>
        <v>31.5</v>
      </c>
      <c r="R301" s="64">
        <v>31.5</v>
      </c>
      <c r="S301" s="64"/>
      <c r="T301" s="518"/>
      <c r="U301" s="515">
        <f t="shared" si="138"/>
        <v>31.5</v>
      </c>
      <c r="V301" s="64">
        <v>31.5</v>
      </c>
      <c r="W301" s="320"/>
      <c r="X301" s="308"/>
      <c r="Y301" s="467"/>
    </row>
    <row r="302" spans="1:25" s="82" customFormat="1" ht="34.15" customHeight="1" thickBot="1" x14ac:dyDescent="0.25">
      <c r="A302" s="171"/>
      <c r="B302" s="172"/>
      <c r="C302" s="151"/>
      <c r="D302" s="182"/>
      <c r="E302" s="509"/>
      <c r="F302" s="205" t="s">
        <v>31</v>
      </c>
      <c r="G302" s="206"/>
      <c r="H302" s="207"/>
      <c r="I302" s="208">
        <f>SUM(J302+L302)</f>
        <v>12</v>
      </c>
      <c r="J302" s="209">
        <f>J301</f>
        <v>12</v>
      </c>
      <c r="K302" s="209">
        <f>K301</f>
        <v>0</v>
      </c>
      <c r="L302" s="209">
        <f>L301</f>
        <v>0</v>
      </c>
      <c r="M302" s="208">
        <f t="shared" si="136"/>
        <v>31.5</v>
      </c>
      <c r="N302" s="209">
        <f>N301</f>
        <v>31.5</v>
      </c>
      <c r="O302" s="209">
        <f>O301</f>
        <v>0</v>
      </c>
      <c r="P302" s="209">
        <f>P301</f>
        <v>0</v>
      </c>
      <c r="Q302" s="208">
        <f t="shared" si="137"/>
        <v>31.5</v>
      </c>
      <c r="R302" s="209">
        <f>R301</f>
        <v>31.5</v>
      </c>
      <c r="S302" s="209">
        <f>S301</f>
        <v>0</v>
      </c>
      <c r="T302" s="209">
        <f>T301</f>
        <v>0</v>
      </c>
      <c r="U302" s="208">
        <f t="shared" si="138"/>
        <v>31.5</v>
      </c>
      <c r="V302" s="209">
        <f>V301</f>
        <v>31.5</v>
      </c>
      <c r="W302" s="209">
        <f>W301</f>
        <v>0</v>
      </c>
      <c r="X302" s="170">
        <f>X301</f>
        <v>0</v>
      </c>
      <c r="Y302" s="467"/>
    </row>
    <row r="303" spans="1:25" s="82" customFormat="1" ht="20.25" customHeight="1" thickBot="1" x14ac:dyDescent="0.25">
      <c r="A303" s="245">
        <v>3</v>
      </c>
      <c r="B303" s="561">
        <v>2</v>
      </c>
      <c r="C303" s="361" t="s">
        <v>134</v>
      </c>
      <c r="D303" s="362"/>
      <c r="E303" s="362"/>
      <c r="F303" s="362"/>
      <c r="G303" s="362"/>
      <c r="H303" s="363"/>
      <c r="I303" s="562">
        <f>L303+J303</f>
        <v>310.89999999999998</v>
      </c>
      <c r="J303" s="563">
        <f>SUM(J281+J283+J287+J290+J292+J294+J298+J300+J302)</f>
        <v>135.39999999999998</v>
      </c>
      <c r="K303" s="563">
        <f t="shared" ref="K303:L303" si="139">SUM(K281+K283+K287+K290+K292+K294+K298+K300)</f>
        <v>0</v>
      </c>
      <c r="L303" s="563">
        <f t="shared" si="139"/>
        <v>175.5</v>
      </c>
      <c r="M303" s="428">
        <f>P303+N303</f>
        <v>1510.6</v>
      </c>
      <c r="N303" s="365">
        <f>SUM(N281+N283+N287+N290+N292+N294+N298+N300+N302)</f>
        <v>273</v>
      </c>
      <c r="O303" s="365">
        <f t="shared" ref="O303:P303" si="140">SUM(O281+O283+O287+O290+O292+O294+O298+O300)</f>
        <v>0</v>
      </c>
      <c r="P303" s="365">
        <f t="shared" si="140"/>
        <v>1237.5999999999999</v>
      </c>
      <c r="Q303" s="428">
        <f>T303+R303</f>
        <v>2549.1</v>
      </c>
      <c r="R303" s="365">
        <f>SUM(R281+R283+R287+R290+R294+R298+R302)</f>
        <v>219.1</v>
      </c>
      <c r="S303" s="365">
        <f>SUM(S281+S283+S287+S290+S294+S298)</f>
        <v>0</v>
      </c>
      <c r="T303" s="365">
        <f>SUM(T281+T283+T287+T290+T294+T298)</f>
        <v>2330</v>
      </c>
      <c r="U303" s="428">
        <f>X303+V303</f>
        <v>249.1</v>
      </c>
      <c r="V303" s="365">
        <f>SUM(V281+V283+V287+V290+V294+V298+V302)</f>
        <v>219.1</v>
      </c>
      <c r="W303" s="365">
        <f>SUM(W281+W283+W287+W290+W294+W298)</f>
        <v>0</v>
      </c>
      <c r="X303" s="367">
        <f>SUM(X281+X283+X287+X290+X294+X298)</f>
        <v>30</v>
      </c>
      <c r="Y303" s="467"/>
    </row>
    <row r="304" spans="1:25" s="82" customFormat="1" ht="21" customHeight="1" thickBot="1" x14ac:dyDescent="0.25">
      <c r="A304" s="492">
        <v>3</v>
      </c>
      <c r="B304" s="370">
        <v>3</v>
      </c>
      <c r="C304" s="379" t="s">
        <v>310</v>
      </c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60"/>
    </row>
    <row r="305" spans="1:25" ht="24" hidden="1" customHeight="1" x14ac:dyDescent="0.2">
      <c r="A305" s="564">
        <v>3</v>
      </c>
      <c r="B305" s="172">
        <v>3</v>
      </c>
      <c r="C305" s="234">
        <v>1</v>
      </c>
      <c r="D305" s="381" t="s">
        <v>311</v>
      </c>
      <c r="E305" s="565">
        <v>9</v>
      </c>
      <c r="F305" s="566" t="s">
        <v>312</v>
      </c>
      <c r="G305" s="566" t="s">
        <v>313</v>
      </c>
      <c r="H305" s="567" t="s">
        <v>80</v>
      </c>
      <c r="I305" s="327">
        <f>SUM(J305)</f>
        <v>0</v>
      </c>
      <c r="J305" s="88"/>
      <c r="K305" s="88"/>
      <c r="L305" s="159"/>
      <c r="M305" s="327">
        <f t="shared" ref="M305:M310" si="141">SUM(N305+P305)</f>
        <v>0</v>
      </c>
      <c r="N305" s="88"/>
      <c r="O305" s="88"/>
      <c r="P305" s="159"/>
      <c r="Q305" s="327">
        <f t="shared" ref="Q305:Q310" si="142">SUM(R305+T305)</f>
        <v>0</v>
      </c>
      <c r="R305" s="88"/>
      <c r="S305" s="88"/>
      <c r="T305" s="159"/>
      <c r="U305" s="327">
        <f t="shared" ref="U305:U310" si="143">SUM(V305+X305)</f>
        <v>0</v>
      </c>
      <c r="V305" s="383"/>
      <c r="W305" s="383"/>
      <c r="X305" s="476"/>
    </row>
    <row r="306" spans="1:25" ht="29.25" customHeight="1" thickBot="1" x14ac:dyDescent="0.25">
      <c r="A306" s="564"/>
      <c r="B306" s="172"/>
      <c r="C306" s="234"/>
      <c r="D306" s="381"/>
      <c r="E306" s="565"/>
      <c r="F306" s="231"/>
      <c r="G306" s="231"/>
      <c r="H306" s="568" t="s">
        <v>27</v>
      </c>
      <c r="I306" s="115">
        <f>SUM(J306)</f>
        <v>10</v>
      </c>
      <c r="J306" s="116">
        <v>10</v>
      </c>
      <c r="K306" s="116"/>
      <c r="L306" s="196"/>
      <c r="M306" s="90">
        <f t="shared" si="141"/>
        <v>10</v>
      </c>
      <c r="N306" s="116">
        <v>10</v>
      </c>
      <c r="O306" s="116"/>
      <c r="P306" s="196"/>
      <c r="Q306" s="90">
        <f t="shared" si="142"/>
        <v>10</v>
      </c>
      <c r="R306" s="116">
        <v>10</v>
      </c>
      <c r="S306" s="116"/>
      <c r="T306" s="196"/>
      <c r="U306" s="90">
        <f t="shared" si="143"/>
        <v>10</v>
      </c>
      <c r="V306" s="533">
        <v>10</v>
      </c>
      <c r="W306" s="533"/>
      <c r="X306" s="534"/>
    </row>
    <row r="307" spans="1:25" s="82" customFormat="1" ht="24.75" customHeight="1" thickBot="1" x14ac:dyDescent="0.25">
      <c r="A307" s="564"/>
      <c r="B307" s="172"/>
      <c r="C307" s="181"/>
      <c r="D307" s="357"/>
      <c r="E307" s="372"/>
      <c r="F307" s="205" t="s">
        <v>31</v>
      </c>
      <c r="G307" s="206"/>
      <c r="H307" s="207"/>
      <c r="I307" s="208">
        <f>SUM(J307+L307)</f>
        <v>10</v>
      </c>
      <c r="J307" s="209">
        <f>SUM(J305+J306)</f>
        <v>10</v>
      </c>
      <c r="K307" s="209">
        <f t="shared" ref="K307:L307" si="144">SUM(K305)</f>
        <v>0</v>
      </c>
      <c r="L307" s="209">
        <f t="shared" si="144"/>
        <v>0</v>
      </c>
      <c r="M307" s="208">
        <f t="shared" si="141"/>
        <v>10</v>
      </c>
      <c r="N307" s="209">
        <f>SUM(N305+N306)</f>
        <v>10</v>
      </c>
      <c r="O307" s="209">
        <f t="shared" ref="O307:P307" si="145">SUM(O305)</f>
        <v>0</v>
      </c>
      <c r="P307" s="209">
        <f t="shared" si="145"/>
        <v>0</v>
      </c>
      <c r="Q307" s="208">
        <f t="shared" si="142"/>
        <v>10</v>
      </c>
      <c r="R307" s="209">
        <f>SUM(R305+R306)</f>
        <v>10</v>
      </c>
      <c r="S307" s="209">
        <f t="shared" ref="S307:T307" si="146">SUM(S305)</f>
        <v>0</v>
      </c>
      <c r="T307" s="209">
        <f t="shared" si="146"/>
        <v>0</v>
      </c>
      <c r="U307" s="208">
        <f t="shared" si="143"/>
        <v>10</v>
      </c>
      <c r="V307" s="209">
        <f>SUM(V305+V306)</f>
        <v>10</v>
      </c>
      <c r="W307" s="209">
        <f t="shared" ref="W307:X307" si="147">SUM(W305)</f>
        <v>0</v>
      </c>
      <c r="X307" s="170">
        <f t="shared" si="147"/>
        <v>0</v>
      </c>
      <c r="Y307" s="467"/>
    </row>
    <row r="308" spans="1:25" ht="24" customHeight="1" thickBot="1" x14ac:dyDescent="0.25">
      <c r="A308" s="564">
        <v>3</v>
      </c>
      <c r="B308" s="172">
        <v>3</v>
      </c>
      <c r="C308" s="234">
        <v>2</v>
      </c>
      <c r="D308" s="381" t="s">
        <v>314</v>
      </c>
      <c r="E308" s="565">
        <v>9</v>
      </c>
      <c r="F308" s="213" t="s">
        <v>312</v>
      </c>
      <c r="G308" s="213" t="s">
        <v>315</v>
      </c>
      <c r="H308" s="214" t="s">
        <v>27</v>
      </c>
      <c r="I308" s="166">
        <f>SUM(J308)</f>
        <v>3.3</v>
      </c>
      <c r="J308" s="198">
        <v>3.3</v>
      </c>
      <c r="K308" s="198"/>
      <c r="L308" s="201"/>
      <c r="M308" s="90">
        <f t="shared" si="141"/>
        <v>15</v>
      </c>
      <c r="N308" s="198">
        <v>15</v>
      </c>
      <c r="O308" s="198"/>
      <c r="P308" s="199"/>
      <c r="Q308" s="90">
        <f t="shared" si="142"/>
        <v>15</v>
      </c>
      <c r="R308" s="198">
        <v>15</v>
      </c>
      <c r="S308" s="198"/>
      <c r="T308" s="201"/>
      <c r="U308" s="90">
        <f t="shared" si="143"/>
        <v>15</v>
      </c>
      <c r="V308" s="385">
        <v>15</v>
      </c>
      <c r="W308" s="385"/>
      <c r="X308" s="387"/>
    </row>
    <row r="309" spans="1:25" s="82" customFormat="1" ht="18" customHeight="1" thickBot="1" x14ac:dyDescent="0.25">
      <c r="A309" s="564"/>
      <c r="B309" s="172"/>
      <c r="C309" s="569"/>
      <c r="D309" s="570"/>
      <c r="E309" s="571"/>
      <c r="F309" s="501" t="s">
        <v>31</v>
      </c>
      <c r="G309" s="502"/>
      <c r="H309" s="207"/>
      <c r="I309" s="208">
        <f>SUM(J309+L309)</f>
        <v>3.3</v>
      </c>
      <c r="J309" s="209">
        <f>SUM(J308)</f>
        <v>3.3</v>
      </c>
      <c r="K309" s="209">
        <f t="shared" ref="K309:L309" si="148">SUM(K308)</f>
        <v>0</v>
      </c>
      <c r="L309" s="209">
        <f t="shared" si="148"/>
        <v>0</v>
      </c>
      <c r="M309" s="208">
        <f t="shared" si="141"/>
        <v>15</v>
      </c>
      <c r="N309" s="209">
        <f>SUM(N308)</f>
        <v>15</v>
      </c>
      <c r="O309" s="209">
        <f t="shared" ref="O309:P309" si="149">SUM(O308)</f>
        <v>0</v>
      </c>
      <c r="P309" s="209">
        <f t="shared" si="149"/>
        <v>0</v>
      </c>
      <c r="Q309" s="208">
        <f t="shared" si="142"/>
        <v>15</v>
      </c>
      <c r="R309" s="209">
        <f>SUM(R308)</f>
        <v>15</v>
      </c>
      <c r="S309" s="209">
        <f t="shared" ref="S309:T309" si="150">SUM(S308)</f>
        <v>0</v>
      </c>
      <c r="T309" s="209">
        <f t="shared" si="150"/>
        <v>0</v>
      </c>
      <c r="U309" s="208">
        <f t="shared" si="143"/>
        <v>15</v>
      </c>
      <c r="V309" s="209">
        <f>SUM(V308)</f>
        <v>15</v>
      </c>
      <c r="W309" s="209">
        <f t="shared" ref="W309:X309" si="151">SUM(W308)</f>
        <v>0</v>
      </c>
      <c r="X309" s="170">
        <f t="shared" si="151"/>
        <v>0</v>
      </c>
      <c r="Y309" s="467"/>
    </row>
    <row r="310" spans="1:25" s="82" customFormat="1" ht="21" customHeight="1" thickBot="1" x14ac:dyDescent="0.25">
      <c r="A310" s="245">
        <v>3</v>
      </c>
      <c r="B310" s="561">
        <v>3</v>
      </c>
      <c r="C310" s="397" t="s">
        <v>134</v>
      </c>
      <c r="D310" s="398"/>
      <c r="E310" s="398"/>
      <c r="F310" s="398"/>
      <c r="G310" s="398"/>
      <c r="H310" s="399"/>
      <c r="I310" s="364">
        <f>SUM(J310+L310)</f>
        <v>13.3</v>
      </c>
      <c r="J310" s="365">
        <f>SUM(J307+J309)</f>
        <v>13.3</v>
      </c>
      <c r="K310" s="365">
        <f t="shared" ref="K310:L310" si="152">SUM(K307)</f>
        <v>0</v>
      </c>
      <c r="L310" s="365">
        <f t="shared" si="152"/>
        <v>0</v>
      </c>
      <c r="M310" s="364">
        <f t="shared" si="141"/>
        <v>25</v>
      </c>
      <c r="N310" s="365">
        <f>SUM(N307,N309)</f>
        <v>25</v>
      </c>
      <c r="O310" s="365">
        <f t="shared" ref="O310:P310" si="153">SUM(O307)</f>
        <v>0</v>
      </c>
      <c r="P310" s="365">
        <f t="shared" si="153"/>
        <v>0</v>
      </c>
      <c r="Q310" s="364">
        <f t="shared" si="142"/>
        <v>25</v>
      </c>
      <c r="R310" s="365">
        <f>SUM(R307,R309)</f>
        <v>25</v>
      </c>
      <c r="S310" s="365">
        <f t="shared" ref="S310:T310" si="154">SUM(S307)</f>
        <v>0</v>
      </c>
      <c r="T310" s="365">
        <f t="shared" si="154"/>
        <v>0</v>
      </c>
      <c r="U310" s="364">
        <f t="shared" si="143"/>
        <v>25</v>
      </c>
      <c r="V310" s="365">
        <f>SUM(V307,V309)</f>
        <v>25</v>
      </c>
      <c r="W310" s="365">
        <f t="shared" ref="W310:X310" si="155">SUM(W307)</f>
        <v>0</v>
      </c>
      <c r="X310" s="367">
        <f t="shared" si="155"/>
        <v>0</v>
      </c>
    </row>
    <row r="311" spans="1:25" s="82" customFormat="1" ht="16.5" hidden="1" customHeight="1" thickBot="1" x14ac:dyDescent="0.25">
      <c r="A311" s="492">
        <v>5</v>
      </c>
      <c r="B311" s="493">
        <v>5</v>
      </c>
      <c r="C311" s="379" t="s">
        <v>316</v>
      </c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60"/>
    </row>
    <row r="312" spans="1:25" s="581" customFormat="1" ht="13.5" hidden="1" customHeight="1" x14ac:dyDescent="0.2">
      <c r="A312" s="171">
        <v>5</v>
      </c>
      <c r="B312" s="172">
        <v>5</v>
      </c>
      <c r="C312" s="149">
        <v>1</v>
      </c>
      <c r="D312" s="572"/>
      <c r="E312" s="573">
        <v>14</v>
      </c>
      <c r="F312" s="511"/>
      <c r="G312" s="511"/>
      <c r="H312" s="574" t="s">
        <v>317</v>
      </c>
      <c r="I312" s="575">
        <f>SUM(J312+L312)</f>
        <v>0</v>
      </c>
      <c r="J312" s="576"/>
      <c r="K312" s="577"/>
      <c r="L312" s="578"/>
      <c r="M312" s="579">
        <f t="shared" ref="M312:M331" si="156">SUM(N312+P312)</f>
        <v>0</v>
      </c>
      <c r="N312" s="576">
        <f>SUM(N313*3.4528)</f>
        <v>0</v>
      </c>
      <c r="O312" s="577"/>
      <c r="P312" s="580"/>
      <c r="Q312" s="579">
        <f t="shared" ref="Q312:Q326" si="157">SUM(R312+T312)</f>
        <v>0</v>
      </c>
      <c r="R312" s="576">
        <f>SUM(R313*3.4528)</f>
        <v>0</v>
      </c>
      <c r="S312" s="577"/>
      <c r="T312" s="578"/>
      <c r="U312" s="579">
        <f t="shared" ref="U312:U326" si="158">SUM(V312+X312)</f>
        <v>0</v>
      </c>
      <c r="V312" s="576">
        <f>SUM(V313*3.4528)</f>
        <v>0</v>
      </c>
      <c r="W312" s="577"/>
      <c r="X312" s="580"/>
    </row>
    <row r="313" spans="1:25" s="581" customFormat="1" ht="13.5" hidden="1" customHeight="1" x14ac:dyDescent="0.2">
      <c r="A313" s="171"/>
      <c r="B313" s="172"/>
      <c r="C313" s="151"/>
      <c r="D313" s="182"/>
      <c r="E313" s="509"/>
      <c r="F313" s="310"/>
      <c r="G313" s="310"/>
      <c r="H313" s="582"/>
      <c r="I313" s="583">
        <f t="shared" ref="I313:X313" si="159">I312/3.4528</f>
        <v>0</v>
      </c>
      <c r="J313" s="584">
        <f t="shared" si="159"/>
        <v>0</v>
      </c>
      <c r="K313" s="584">
        <f t="shared" si="159"/>
        <v>0</v>
      </c>
      <c r="L313" s="585">
        <f t="shared" si="159"/>
        <v>0</v>
      </c>
      <c r="M313" s="586">
        <f t="shared" si="156"/>
        <v>0</v>
      </c>
      <c r="N313" s="587"/>
      <c r="O313" s="584">
        <f t="shared" si="159"/>
        <v>0</v>
      </c>
      <c r="P313" s="588">
        <f t="shared" si="159"/>
        <v>0</v>
      </c>
      <c r="Q313" s="586">
        <f t="shared" si="157"/>
        <v>0</v>
      </c>
      <c r="R313" s="584"/>
      <c r="S313" s="584">
        <f t="shared" si="159"/>
        <v>0</v>
      </c>
      <c r="T313" s="585">
        <f t="shared" si="159"/>
        <v>0</v>
      </c>
      <c r="U313" s="586">
        <f t="shared" si="158"/>
        <v>0</v>
      </c>
      <c r="V313" s="584"/>
      <c r="W313" s="584">
        <f t="shared" si="159"/>
        <v>0</v>
      </c>
      <c r="X313" s="588">
        <f t="shared" si="159"/>
        <v>0</v>
      </c>
    </row>
    <row r="314" spans="1:25" s="82" customFormat="1" ht="14.25" hidden="1" customHeight="1" x14ac:dyDescent="0.2">
      <c r="A314" s="171"/>
      <c r="B314" s="172"/>
      <c r="C314" s="151"/>
      <c r="D314" s="182"/>
      <c r="E314" s="509"/>
      <c r="F314" s="310"/>
      <c r="G314" s="310"/>
      <c r="H314" s="589" t="s">
        <v>27</v>
      </c>
      <c r="I314" s="590">
        <f>SUM(J314+L314)</f>
        <v>0</v>
      </c>
      <c r="J314" s="591"/>
      <c r="K314" s="592"/>
      <c r="L314" s="593"/>
      <c r="M314" s="594">
        <f t="shared" si="156"/>
        <v>0</v>
      </c>
      <c r="N314" s="595">
        <f>SUM(N315*3.4528)</f>
        <v>0</v>
      </c>
      <c r="O314" s="596"/>
      <c r="P314" s="597"/>
      <c r="Q314" s="598">
        <f t="shared" si="157"/>
        <v>0</v>
      </c>
      <c r="R314" s="595">
        <f>SUM(R315*3.4528)</f>
        <v>0</v>
      </c>
      <c r="S314" s="596"/>
      <c r="T314" s="599"/>
      <c r="U314" s="598">
        <f t="shared" si="158"/>
        <v>0</v>
      </c>
      <c r="V314" s="595">
        <f>SUM(V315*3.4528)</f>
        <v>0</v>
      </c>
      <c r="W314" s="596"/>
      <c r="X314" s="597"/>
    </row>
    <row r="315" spans="1:25" s="82" customFormat="1" ht="14.25" hidden="1" customHeight="1" thickBot="1" x14ac:dyDescent="0.25">
      <c r="A315" s="171"/>
      <c r="B315" s="172"/>
      <c r="C315" s="151"/>
      <c r="D315" s="182"/>
      <c r="E315" s="509"/>
      <c r="F315" s="393"/>
      <c r="G315" s="393"/>
      <c r="H315" s="531"/>
      <c r="I315" s="600">
        <f t="shared" ref="I315:X315" si="160">I314/3.4528</f>
        <v>0</v>
      </c>
      <c r="J315" s="601">
        <f t="shared" si="160"/>
        <v>0</v>
      </c>
      <c r="K315" s="601">
        <f t="shared" si="160"/>
        <v>0</v>
      </c>
      <c r="L315" s="602">
        <f t="shared" si="160"/>
        <v>0</v>
      </c>
      <c r="M315" s="603">
        <f t="shared" si="156"/>
        <v>0</v>
      </c>
      <c r="N315" s="604"/>
      <c r="O315" s="604">
        <f t="shared" si="160"/>
        <v>0</v>
      </c>
      <c r="P315" s="605">
        <f t="shared" si="160"/>
        <v>0</v>
      </c>
      <c r="Q315" s="606">
        <f t="shared" si="157"/>
        <v>0</v>
      </c>
      <c r="R315" s="604"/>
      <c r="S315" s="604">
        <f t="shared" si="160"/>
        <v>0</v>
      </c>
      <c r="T315" s="607">
        <f t="shared" si="160"/>
        <v>0</v>
      </c>
      <c r="U315" s="606">
        <f t="shared" si="158"/>
        <v>0</v>
      </c>
      <c r="V315" s="604"/>
      <c r="W315" s="604">
        <f t="shared" si="160"/>
        <v>0</v>
      </c>
      <c r="X315" s="605">
        <f t="shared" si="160"/>
        <v>0</v>
      </c>
    </row>
    <row r="316" spans="1:25" s="82" customFormat="1" ht="12.75" hidden="1" customHeight="1" thickBot="1" x14ac:dyDescent="0.25">
      <c r="A316" s="171"/>
      <c r="B316" s="172"/>
      <c r="C316" s="151"/>
      <c r="D316" s="182"/>
      <c r="E316" s="509"/>
      <c r="F316" s="503" t="s">
        <v>31</v>
      </c>
      <c r="G316" s="504"/>
      <c r="H316" s="505"/>
      <c r="I316" s="608">
        <f>SUM(J316+L316)</f>
        <v>0</v>
      </c>
      <c r="J316" s="609">
        <f t="shared" ref="J316:L317" si="161">SUM(J314,J312)</f>
        <v>0</v>
      </c>
      <c r="K316" s="609">
        <f t="shared" si="161"/>
        <v>0</v>
      </c>
      <c r="L316" s="610">
        <f t="shared" si="161"/>
        <v>0</v>
      </c>
      <c r="M316" s="608">
        <f t="shared" si="156"/>
        <v>0</v>
      </c>
      <c r="N316" s="609">
        <f t="shared" ref="N316:P317" si="162">SUM(N314,N312)</f>
        <v>0</v>
      </c>
      <c r="O316" s="609">
        <f t="shared" si="162"/>
        <v>0</v>
      </c>
      <c r="P316" s="611">
        <f t="shared" si="162"/>
        <v>0</v>
      </c>
      <c r="Q316" s="612">
        <f t="shared" si="157"/>
        <v>0</v>
      </c>
      <c r="R316" s="609">
        <f t="shared" ref="R316:T317" si="163">SUM(R314,R312)</f>
        <v>0</v>
      </c>
      <c r="S316" s="609">
        <f t="shared" si="163"/>
        <v>0</v>
      </c>
      <c r="T316" s="610">
        <f t="shared" si="163"/>
        <v>0</v>
      </c>
      <c r="U316" s="608">
        <f t="shared" si="158"/>
        <v>0</v>
      </c>
      <c r="V316" s="609">
        <f t="shared" ref="V316:X317" si="164">SUM(V314,V312)</f>
        <v>0</v>
      </c>
      <c r="W316" s="609">
        <f t="shared" si="164"/>
        <v>0</v>
      </c>
      <c r="X316" s="611">
        <f t="shared" si="164"/>
        <v>0</v>
      </c>
    </row>
    <row r="317" spans="1:25" s="82" customFormat="1" ht="12" hidden="1" customHeight="1" thickBot="1" x14ac:dyDescent="0.25">
      <c r="A317" s="171"/>
      <c r="B317" s="172"/>
      <c r="C317" s="151"/>
      <c r="D317" s="182"/>
      <c r="E317" s="509"/>
      <c r="F317" s="70"/>
      <c r="G317" s="71"/>
      <c r="H317" s="72"/>
      <c r="I317" s="608">
        <f>SUM(J317+L317)</f>
        <v>0</v>
      </c>
      <c r="J317" s="609">
        <f t="shared" si="161"/>
        <v>0</v>
      </c>
      <c r="K317" s="609">
        <f t="shared" si="161"/>
        <v>0</v>
      </c>
      <c r="L317" s="610">
        <f t="shared" si="161"/>
        <v>0</v>
      </c>
      <c r="M317" s="613">
        <f t="shared" si="156"/>
        <v>0</v>
      </c>
      <c r="N317" s="614">
        <f t="shared" si="162"/>
        <v>0</v>
      </c>
      <c r="O317" s="614">
        <f t="shared" si="162"/>
        <v>0</v>
      </c>
      <c r="P317" s="615">
        <f t="shared" si="162"/>
        <v>0</v>
      </c>
      <c r="Q317" s="608">
        <f t="shared" si="157"/>
        <v>0</v>
      </c>
      <c r="R317" s="609">
        <f t="shared" si="163"/>
        <v>0</v>
      </c>
      <c r="S317" s="609">
        <f t="shared" si="163"/>
        <v>0</v>
      </c>
      <c r="T317" s="610">
        <f t="shared" si="163"/>
        <v>0</v>
      </c>
      <c r="U317" s="608">
        <f t="shared" si="158"/>
        <v>0</v>
      </c>
      <c r="V317" s="609">
        <f t="shared" si="164"/>
        <v>0</v>
      </c>
      <c r="W317" s="609">
        <f t="shared" si="164"/>
        <v>0</v>
      </c>
      <c r="X317" s="611">
        <f t="shared" si="164"/>
        <v>0</v>
      </c>
    </row>
    <row r="318" spans="1:25" s="581" customFormat="1" ht="15.75" hidden="1" customHeight="1" x14ac:dyDescent="0.2">
      <c r="A318" s="171">
        <v>5</v>
      </c>
      <c r="B318" s="172">
        <v>5</v>
      </c>
      <c r="C318" s="151">
        <v>2</v>
      </c>
      <c r="D318" s="616" t="s">
        <v>318</v>
      </c>
      <c r="E318" s="309">
        <v>14</v>
      </c>
      <c r="F318" s="617" t="s">
        <v>319</v>
      </c>
      <c r="G318" s="617" t="s">
        <v>297</v>
      </c>
      <c r="H318" s="618" t="s">
        <v>317</v>
      </c>
      <c r="I318" s="619">
        <f>SUM(J318+L318)</f>
        <v>0</v>
      </c>
      <c r="J318" s="620"/>
      <c r="K318" s="620"/>
      <c r="L318" s="621"/>
      <c r="M318" s="586">
        <f t="shared" si="156"/>
        <v>0</v>
      </c>
      <c r="N318" s="620">
        <f>SUM(N319*3.4528)</f>
        <v>0</v>
      </c>
      <c r="O318" s="620"/>
      <c r="P318" s="622"/>
      <c r="Q318" s="623">
        <f t="shared" si="157"/>
        <v>0</v>
      </c>
      <c r="R318" s="620">
        <f>SUM(R319*3.4528)</f>
        <v>0</v>
      </c>
      <c r="S318" s="620"/>
      <c r="T318" s="621"/>
      <c r="U318" s="586">
        <f t="shared" si="158"/>
        <v>0</v>
      </c>
      <c r="V318" s="620">
        <f>SUM(V319*3.4528)</f>
        <v>0</v>
      </c>
      <c r="W318" s="620"/>
      <c r="X318" s="622"/>
    </row>
    <row r="319" spans="1:25" s="581" customFormat="1" ht="15.75" hidden="1" customHeight="1" thickBot="1" x14ac:dyDescent="0.25">
      <c r="A319" s="171"/>
      <c r="B319" s="172"/>
      <c r="C319" s="151"/>
      <c r="D319" s="616"/>
      <c r="E319" s="309"/>
      <c r="F319" s="624"/>
      <c r="G319" s="624"/>
      <c r="H319" s="625"/>
      <c r="I319" s="587">
        <f t="shared" ref="I319:X319" si="165">I318/3.4528</f>
        <v>0</v>
      </c>
      <c r="J319" s="584">
        <f t="shared" si="165"/>
        <v>0</v>
      </c>
      <c r="K319" s="584">
        <f t="shared" si="165"/>
        <v>0</v>
      </c>
      <c r="L319" s="585">
        <f t="shared" si="165"/>
        <v>0</v>
      </c>
      <c r="M319" s="586">
        <f t="shared" si="156"/>
        <v>0</v>
      </c>
      <c r="N319" s="584"/>
      <c r="O319" s="584">
        <f t="shared" si="165"/>
        <v>0</v>
      </c>
      <c r="P319" s="588">
        <f t="shared" si="165"/>
        <v>0</v>
      </c>
      <c r="Q319" s="623">
        <f t="shared" si="157"/>
        <v>0</v>
      </c>
      <c r="R319" s="584"/>
      <c r="S319" s="584">
        <f t="shared" si="165"/>
        <v>0</v>
      </c>
      <c r="T319" s="585">
        <f t="shared" si="165"/>
        <v>0</v>
      </c>
      <c r="U319" s="586">
        <f t="shared" si="158"/>
        <v>0</v>
      </c>
      <c r="V319" s="584"/>
      <c r="W319" s="584">
        <f t="shared" si="165"/>
        <v>0</v>
      </c>
      <c r="X319" s="588">
        <f t="shared" si="165"/>
        <v>0</v>
      </c>
    </row>
    <row r="320" spans="1:25" s="499" customFormat="1" ht="15.75" hidden="1" customHeight="1" thickBot="1" x14ac:dyDescent="0.25">
      <c r="A320" s="171"/>
      <c r="B320" s="172"/>
      <c r="C320" s="151"/>
      <c r="D320" s="616"/>
      <c r="E320" s="309"/>
      <c r="F320" s="503" t="s">
        <v>31</v>
      </c>
      <c r="G320" s="504"/>
      <c r="H320" s="505"/>
      <c r="I320" s="612">
        <f>SUM(J320+L320)</f>
        <v>0</v>
      </c>
      <c r="J320" s="609">
        <f t="shared" ref="J320:L321" si="166">SUM(J318)</f>
        <v>0</v>
      </c>
      <c r="K320" s="609">
        <f t="shared" si="166"/>
        <v>0</v>
      </c>
      <c r="L320" s="610">
        <f t="shared" si="166"/>
        <v>0</v>
      </c>
      <c r="M320" s="608">
        <f t="shared" si="156"/>
        <v>0</v>
      </c>
      <c r="N320" s="609">
        <f t="shared" ref="N320:P321" si="167">SUM(N318)</f>
        <v>0</v>
      </c>
      <c r="O320" s="609">
        <f t="shared" si="167"/>
        <v>0</v>
      </c>
      <c r="P320" s="611">
        <f t="shared" si="167"/>
        <v>0</v>
      </c>
      <c r="Q320" s="608">
        <f t="shared" si="157"/>
        <v>0</v>
      </c>
      <c r="R320" s="609">
        <f t="shared" ref="R320:T321" si="168">SUM(R318)</f>
        <v>0</v>
      </c>
      <c r="S320" s="609">
        <f t="shared" si="168"/>
        <v>0</v>
      </c>
      <c r="T320" s="610">
        <f t="shared" si="168"/>
        <v>0</v>
      </c>
      <c r="U320" s="608">
        <f t="shared" si="158"/>
        <v>0</v>
      </c>
      <c r="V320" s="609">
        <f t="shared" ref="V320:X321" si="169">SUM(V318)</f>
        <v>0</v>
      </c>
      <c r="W320" s="609">
        <f t="shared" si="169"/>
        <v>0</v>
      </c>
      <c r="X320" s="611">
        <f t="shared" si="169"/>
        <v>0</v>
      </c>
    </row>
    <row r="321" spans="1:25" s="499" customFormat="1" ht="15.75" hidden="1" customHeight="1" thickBot="1" x14ac:dyDescent="0.25">
      <c r="A321" s="171"/>
      <c r="B321" s="172"/>
      <c r="C321" s="151"/>
      <c r="D321" s="616"/>
      <c r="E321" s="309"/>
      <c r="F321" s="70"/>
      <c r="G321" s="71"/>
      <c r="H321" s="72"/>
      <c r="I321" s="612">
        <f>SUM(J321+L321)</f>
        <v>0</v>
      </c>
      <c r="J321" s="609">
        <f t="shared" si="166"/>
        <v>0</v>
      </c>
      <c r="K321" s="609">
        <f t="shared" si="166"/>
        <v>0</v>
      </c>
      <c r="L321" s="610">
        <f t="shared" si="166"/>
        <v>0</v>
      </c>
      <c r="M321" s="608">
        <f t="shared" si="156"/>
        <v>0</v>
      </c>
      <c r="N321" s="609">
        <f t="shared" si="167"/>
        <v>0</v>
      </c>
      <c r="O321" s="609">
        <f t="shared" si="167"/>
        <v>0</v>
      </c>
      <c r="P321" s="611">
        <f t="shared" si="167"/>
        <v>0</v>
      </c>
      <c r="Q321" s="608">
        <f t="shared" si="157"/>
        <v>0</v>
      </c>
      <c r="R321" s="609">
        <f t="shared" si="168"/>
        <v>0</v>
      </c>
      <c r="S321" s="609">
        <f t="shared" si="168"/>
        <v>0</v>
      </c>
      <c r="T321" s="610">
        <f t="shared" si="168"/>
        <v>0</v>
      </c>
      <c r="U321" s="608">
        <f t="shared" si="158"/>
        <v>0</v>
      </c>
      <c r="V321" s="609">
        <f t="shared" si="169"/>
        <v>0</v>
      </c>
      <c r="W321" s="609">
        <f t="shared" si="169"/>
        <v>0</v>
      </c>
      <c r="X321" s="611">
        <f t="shared" si="169"/>
        <v>0</v>
      </c>
    </row>
    <row r="322" spans="1:25" s="499" customFormat="1" ht="14.25" hidden="1" customHeight="1" x14ac:dyDescent="0.2">
      <c r="A322" s="171"/>
      <c r="B322" s="172"/>
      <c r="C322" s="151"/>
      <c r="D322" s="182"/>
      <c r="E322" s="309">
        <v>14</v>
      </c>
      <c r="F322" s="511"/>
      <c r="G322" s="511"/>
      <c r="H322" s="527" t="s">
        <v>27</v>
      </c>
      <c r="I322" s="626">
        <f>SUM(J322+L322)</f>
        <v>0</v>
      </c>
      <c r="J322" s="627"/>
      <c r="K322" s="628"/>
      <c r="L322" s="629"/>
      <c r="M322" s="630">
        <f t="shared" si="156"/>
        <v>0</v>
      </c>
      <c r="N322" s="631">
        <f>SUM(N323*3.4528)</f>
        <v>0</v>
      </c>
      <c r="O322" s="632"/>
      <c r="P322" s="633"/>
      <c r="Q322" s="630">
        <f t="shared" si="157"/>
        <v>0</v>
      </c>
      <c r="R322" s="631">
        <f>SUM(R323*3.4528)</f>
        <v>0</v>
      </c>
      <c r="S322" s="632"/>
      <c r="T322" s="634"/>
      <c r="U322" s="630">
        <f t="shared" si="158"/>
        <v>0</v>
      </c>
      <c r="V322" s="631">
        <f>SUM(V323*3.4528)</f>
        <v>0</v>
      </c>
      <c r="W322" s="632"/>
      <c r="X322" s="633"/>
    </row>
    <row r="323" spans="1:25" s="499" customFormat="1" ht="14.25" hidden="1" customHeight="1" thickBot="1" x14ac:dyDescent="0.25">
      <c r="A323" s="171"/>
      <c r="B323" s="172"/>
      <c r="C323" s="151"/>
      <c r="D323" s="182"/>
      <c r="E323" s="309"/>
      <c r="F323" s="393"/>
      <c r="G323" s="393"/>
      <c r="H323" s="531"/>
      <c r="I323" s="635">
        <f t="shared" ref="I323:X323" si="170">I322/3.4528</f>
        <v>0</v>
      </c>
      <c r="J323" s="636">
        <f t="shared" si="170"/>
        <v>0</v>
      </c>
      <c r="K323" s="636">
        <f t="shared" si="170"/>
        <v>0</v>
      </c>
      <c r="L323" s="637">
        <f t="shared" si="170"/>
        <v>0</v>
      </c>
      <c r="M323" s="638">
        <f t="shared" si="156"/>
        <v>0</v>
      </c>
      <c r="N323" s="604"/>
      <c r="O323" s="604">
        <f t="shared" si="170"/>
        <v>0</v>
      </c>
      <c r="P323" s="605">
        <f t="shared" si="170"/>
        <v>0</v>
      </c>
      <c r="Q323" s="638">
        <f t="shared" si="157"/>
        <v>0</v>
      </c>
      <c r="R323" s="604"/>
      <c r="S323" s="604">
        <f t="shared" si="170"/>
        <v>0</v>
      </c>
      <c r="T323" s="607">
        <f t="shared" si="170"/>
        <v>0</v>
      </c>
      <c r="U323" s="638">
        <f t="shared" si="158"/>
        <v>0</v>
      </c>
      <c r="V323" s="604"/>
      <c r="W323" s="604">
        <f t="shared" si="170"/>
        <v>0</v>
      </c>
      <c r="X323" s="605">
        <f t="shared" si="170"/>
        <v>0</v>
      </c>
    </row>
    <row r="324" spans="1:25" s="499" customFormat="1" ht="14.25" hidden="1" customHeight="1" thickBot="1" x14ac:dyDescent="0.25">
      <c r="A324" s="171"/>
      <c r="B324" s="172"/>
      <c r="C324" s="151"/>
      <c r="D324" s="182"/>
      <c r="E324" s="309"/>
      <c r="F324" s="503" t="s">
        <v>31</v>
      </c>
      <c r="G324" s="504"/>
      <c r="H324" s="505"/>
      <c r="I324" s="608">
        <f>SUM(J324+L324)</f>
        <v>0</v>
      </c>
      <c r="J324" s="609">
        <f t="shared" ref="J324:L325" si="171">SUM(J322)</f>
        <v>0</v>
      </c>
      <c r="K324" s="609">
        <f t="shared" si="171"/>
        <v>0</v>
      </c>
      <c r="L324" s="610">
        <f t="shared" si="171"/>
        <v>0</v>
      </c>
      <c r="M324" s="608">
        <f t="shared" si="156"/>
        <v>0</v>
      </c>
      <c r="N324" s="609">
        <f t="shared" ref="N324:P325" si="172">SUM(N322)</f>
        <v>0</v>
      </c>
      <c r="O324" s="609">
        <f t="shared" si="172"/>
        <v>0</v>
      </c>
      <c r="P324" s="611">
        <f t="shared" si="172"/>
        <v>0</v>
      </c>
      <c r="Q324" s="608">
        <f t="shared" si="157"/>
        <v>0</v>
      </c>
      <c r="R324" s="609">
        <f t="shared" ref="R324:T325" si="173">SUM(R322)</f>
        <v>0</v>
      </c>
      <c r="S324" s="609">
        <f t="shared" si="173"/>
        <v>0</v>
      </c>
      <c r="T324" s="610">
        <f t="shared" si="173"/>
        <v>0</v>
      </c>
      <c r="U324" s="608">
        <f t="shared" si="158"/>
        <v>0</v>
      </c>
      <c r="V324" s="609">
        <f t="shared" ref="V324:X325" si="174">SUM(V322)</f>
        <v>0</v>
      </c>
      <c r="W324" s="609">
        <f t="shared" si="174"/>
        <v>0</v>
      </c>
      <c r="X324" s="611">
        <f t="shared" si="174"/>
        <v>0</v>
      </c>
    </row>
    <row r="325" spans="1:25" s="499" customFormat="1" ht="14.25" hidden="1" customHeight="1" thickBot="1" x14ac:dyDescent="0.25">
      <c r="A325" s="171"/>
      <c r="B325" s="172"/>
      <c r="C325" s="151"/>
      <c r="D325" s="182"/>
      <c r="E325" s="309"/>
      <c r="F325" s="70"/>
      <c r="G325" s="71"/>
      <c r="H325" s="72"/>
      <c r="I325" s="608">
        <f>SUM(J325+L325)</f>
        <v>0</v>
      </c>
      <c r="J325" s="609">
        <f t="shared" si="171"/>
        <v>0</v>
      </c>
      <c r="K325" s="609">
        <f t="shared" si="171"/>
        <v>0</v>
      </c>
      <c r="L325" s="610">
        <f t="shared" si="171"/>
        <v>0</v>
      </c>
      <c r="M325" s="639">
        <f t="shared" si="156"/>
        <v>0</v>
      </c>
      <c r="N325" s="640">
        <f t="shared" si="172"/>
        <v>0</v>
      </c>
      <c r="O325" s="640">
        <f t="shared" si="172"/>
        <v>0</v>
      </c>
      <c r="P325" s="641">
        <f t="shared" si="172"/>
        <v>0</v>
      </c>
      <c r="Q325" s="608">
        <f t="shared" si="157"/>
        <v>0</v>
      </c>
      <c r="R325" s="609">
        <f t="shared" si="173"/>
        <v>0</v>
      </c>
      <c r="S325" s="609">
        <f t="shared" si="173"/>
        <v>0</v>
      </c>
      <c r="T325" s="610">
        <f t="shared" si="173"/>
        <v>0</v>
      </c>
      <c r="U325" s="608">
        <f t="shared" si="158"/>
        <v>0</v>
      </c>
      <c r="V325" s="609">
        <f t="shared" si="174"/>
        <v>0</v>
      </c>
      <c r="W325" s="609">
        <f t="shared" si="174"/>
        <v>0</v>
      </c>
      <c r="X325" s="611">
        <f t="shared" si="174"/>
        <v>0</v>
      </c>
    </row>
    <row r="326" spans="1:25" s="581" customFormat="1" ht="13.5" hidden="1" customHeight="1" x14ac:dyDescent="0.2">
      <c r="A326" s="228">
        <v>5</v>
      </c>
      <c r="B326" s="229">
        <v>5</v>
      </c>
      <c r="C326" s="84">
        <v>3</v>
      </c>
      <c r="D326" s="83"/>
      <c r="E326" s="309">
        <v>14</v>
      </c>
      <c r="F326" s="642" t="s">
        <v>33</v>
      </c>
      <c r="G326" s="642" t="s">
        <v>286</v>
      </c>
      <c r="H326" s="643" t="s">
        <v>317</v>
      </c>
      <c r="I326" s="575">
        <f>SUM(J326+L326)</f>
        <v>0</v>
      </c>
      <c r="J326" s="644"/>
      <c r="K326" s="645"/>
      <c r="L326" s="646"/>
      <c r="M326" s="575">
        <f t="shared" si="156"/>
        <v>0</v>
      </c>
      <c r="N326" s="645"/>
      <c r="O326" s="645"/>
      <c r="P326" s="647">
        <f>SUM(P327*3.4528)</f>
        <v>0</v>
      </c>
      <c r="Q326" s="576">
        <f t="shared" si="157"/>
        <v>0</v>
      </c>
      <c r="R326" s="645"/>
      <c r="S326" s="645"/>
      <c r="T326" s="646"/>
      <c r="U326" s="575">
        <f t="shared" si="158"/>
        <v>0</v>
      </c>
      <c r="V326" s="645"/>
      <c r="W326" s="645"/>
      <c r="X326" s="647"/>
    </row>
    <row r="327" spans="1:25" s="581" customFormat="1" ht="13.5" hidden="1" customHeight="1" x14ac:dyDescent="0.2">
      <c r="A327" s="648"/>
      <c r="B327" s="233"/>
      <c r="C327" s="649"/>
      <c r="D327" s="650"/>
      <c r="E327" s="309"/>
      <c r="F327" s="651"/>
      <c r="G327" s="651"/>
      <c r="H327" s="652"/>
      <c r="I327" s="583">
        <f t="shared" ref="I327:X327" si="175">I326/3.4528</f>
        <v>0</v>
      </c>
      <c r="J327" s="584">
        <f t="shared" si="175"/>
        <v>0</v>
      </c>
      <c r="K327" s="584">
        <f t="shared" si="175"/>
        <v>0</v>
      </c>
      <c r="L327" s="585">
        <f t="shared" si="175"/>
        <v>0</v>
      </c>
      <c r="M327" s="586">
        <f t="shared" si="156"/>
        <v>0</v>
      </c>
      <c r="N327" s="584">
        <f t="shared" si="175"/>
        <v>0</v>
      </c>
      <c r="O327" s="584">
        <f t="shared" si="175"/>
        <v>0</v>
      </c>
      <c r="P327" s="588"/>
      <c r="Q327" s="587">
        <f t="shared" si="175"/>
        <v>0</v>
      </c>
      <c r="R327" s="584">
        <f t="shared" si="175"/>
        <v>0</v>
      </c>
      <c r="S327" s="584">
        <f t="shared" si="175"/>
        <v>0</v>
      </c>
      <c r="T327" s="585">
        <f t="shared" si="175"/>
        <v>0</v>
      </c>
      <c r="U327" s="583">
        <f t="shared" si="175"/>
        <v>0</v>
      </c>
      <c r="V327" s="584">
        <f t="shared" si="175"/>
        <v>0</v>
      </c>
      <c r="W327" s="584">
        <f t="shared" si="175"/>
        <v>0</v>
      </c>
      <c r="X327" s="588">
        <f t="shared" si="175"/>
        <v>0</v>
      </c>
    </row>
    <row r="328" spans="1:25" s="499" customFormat="1" ht="12.75" hidden="1" customHeight="1" x14ac:dyDescent="0.2">
      <c r="A328" s="648"/>
      <c r="B328" s="233"/>
      <c r="C328" s="649"/>
      <c r="D328" s="650"/>
      <c r="E328" s="309"/>
      <c r="F328" s="651"/>
      <c r="G328" s="651"/>
      <c r="H328" s="509" t="s">
        <v>27</v>
      </c>
      <c r="I328" s="598">
        <f>SUM(J328+L328)</f>
        <v>0</v>
      </c>
      <c r="J328" s="636"/>
      <c r="K328" s="636"/>
      <c r="L328" s="637"/>
      <c r="M328" s="598">
        <f t="shared" si="156"/>
        <v>0</v>
      </c>
      <c r="N328" s="653"/>
      <c r="O328" s="636"/>
      <c r="P328" s="654">
        <f>SUM(P329*3.4528)</f>
        <v>0</v>
      </c>
      <c r="Q328" s="655">
        <f>SUM(R328+T328)</f>
        <v>0</v>
      </c>
      <c r="R328" s="636"/>
      <c r="S328" s="636"/>
      <c r="T328" s="637"/>
      <c r="U328" s="598">
        <f>SUM(V328+X328)</f>
        <v>0</v>
      </c>
      <c r="V328" s="656"/>
      <c r="W328" s="657"/>
      <c r="X328" s="658"/>
    </row>
    <row r="329" spans="1:25" s="499" customFormat="1" ht="13.5" hidden="1" customHeight="1" thickBot="1" x14ac:dyDescent="0.25">
      <c r="A329" s="648"/>
      <c r="B329" s="233"/>
      <c r="C329" s="649"/>
      <c r="D329" s="650"/>
      <c r="E329" s="309"/>
      <c r="F329" s="659"/>
      <c r="G329" s="659"/>
      <c r="H329" s="660"/>
      <c r="I329" s="600">
        <f t="shared" ref="I329:X329" si="176">I328/3.4528</f>
        <v>0</v>
      </c>
      <c r="J329" s="601">
        <f t="shared" si="176"/>
        <v>0</v>
      </c>
      <c r="K329" s="601">
        <f t="shared" si="176"/>
        <v>0</v>
      </c>
      <c r="L329" s="602">
        <f t="shared" si="176"/>
        <v>0</v>
      </c>
      <c r="M329" s="638">
        <f t="shared" si="156"/>
        <v>0</v>
      </c>
      <c r="N329" s="604">
        <f t="shared" si="176"/>
        <v>0</v>
      </c>
      <c r="O329" s="604">
        <f t="shared" si="176"/>
        <v>0</v>
      </c>
      <c r="P329" s="605"/>
      <c r="Q329" s="661">
        <f t="shared" si="176"/>
        <v>0</v>
      </c>
      <c r="R329" s="601">
        <f t="shared" si="176"/>
        <v>0</v>
      </c>
      <c r="S329" s="601">
        <f t="shared" si="176"/>
        <v>0</v>
      </c>
      <c r="T329" s="602">
        <f t="shared" si="176"/>
        <v>0</v>
      </c>
      <c r="U329" s="600">
        <f t="shared" si="176"/>
        <v>0</v>
      </c>
      <c r="V329" s="601">
        <f t="shared" si="176"/>
        <v>0</v>
      </c>
      <c r="W329" s="601">
        <f t="shared" si="176"/>
        <v>0</v>
      </c>
      <c r="X329" s="662">
        <f t="shared" si="176"/>
        <v>0</v>
      </c>
    </row>
    <row r="330" spans="1:25" s="499" customFormat="1" ht="16.5" hidden="1" customHeight="1" thickBot="1" x14ac:dyDescent="0.25">
      <c r="A330" s="648"/>
      <c r="B330" s="233"/>
      <c r="C330" s="649"/>
      <c r="D330" s="650"/>
      <c r="E330" s="309"/>
      <c r="F330" s="503" t="s">
        <v>31</v>
      </c>
      <c r="G330" s="504"/>
      <c r="H330" s="505"/>
      <c r="I330" s="608">
        <f>SUM(J330+L330)</f>
        <v>0</v>
      </c>
      <c r="J330" s="609">
        <f t="shared" ref="J330:L331" si="177">SUM(J328,J326)</f>
        <v>0</v>
      </c>
      <c r="K330" s="609">
        <f t="shared" si="177"/>
        <v>0</v>
      </c>
      <c r="L330" s="610">
        <f t="shared" si="177"/>
        <v>0</v>
      </c>
      <c r="M330" s="613">
        <f t="shared" si="156"/>
        <v>0</v>
      </c>
      <c r="N330" s="614">
        <f t="shared" ref="N330:P331" si="178">SUM(N328,N326)</f>
        <v>0</v>
      </c>
      <c r="O330" s="614">
        <f t="shared" si="178"/>
        <v>0</v>
      </c>
      <c r="P330" s="615">
        <f t="shared" si="178"/>
        <v>0</v>
      </c>
      <c r="Q330" s="608">
        <f>SUM(R330+T330)</f>
        <v>0</v>
      </c>
      <c r="R330" s="609">
        <f t="shared" ref="R330:T331" si="179">SUM(R328,R326)</f>
        <v>0</v>
      </c>
      <c r="S330" s="609">
        <f t="shared" si="179"/>
        <v>0</v>
      </c>
      <c r="T330" s="609">
        <f t="shared" si="179"/>
        <v>0</v>
      </c>
      <c r="U330" s="608">
        <f>SUM(V330+X330)</f>
        <v>0</v>
      </c>
      <c r="V330" s="609">
        <f t="shared" ref="V330:X331" si="180">SUM(V328,V326)</f>
        <v>0</v>
      </c>
      <c r="W330" s="609">
        <f t="shared" si="180"/>
        <v>0</v>
      </c>
      <c r="X330" s="611">
        <f t="shared" si="180"/>
        <v>0</v>
      </c>
    </row>
    <row r="331" spans="1:25" s="499" customFormat="1" ht="16.5" hidden="1" customHeight="1" thickBot="1" x14ac:dyDescent="0.25">
      <c r="A331" s="663"/>
      <c r="B331" s="242"/>
      <c r="C331" s="664"/>
      <c r="D331" s="665"/>
      <c r="E331" s="489"/>
      <c r="F331" s="70"/>
      <c r="G331" s="71"/>
      <c r="H331" s="72"/>
      <c r="I331" s="608">
        <f>SUM(J331+L331)</f>
        <v>0</v>
      </c>
      <c r="J331" s="609">
        <f t="shared" si="177"/>
        <v>0</v>
      </c>
      <c r="K331" s="609">
        <f t="shared" si="177"/>
        <v>0</v>
      </c>
      <c r="L331" s="610">
        <f t="shared" si="177"/>
        <v>0</v>
      </c>
      <c r="M331" s="608">
        <f t="shared" si="156"/>
        <v>0</v>
      </c>
      <c r="N331" s="609">
        <f t="shared" si="178"/>
        <v>0</v>
      </c>
      <c r="O331" s="609">
        <f t="shared" si="178"/>
        <v>0</v>
      </c>
      <c r="P331" s="611">
        <f t="shared" si="178"/>
        <v>0</v>
      </c>
      <c r="Q331" s="608">
        <f>SUM(R331+T331)</f>
        <v>0</v>
      </c>
      <c r="R331" s="609">
        <f t="shared" si="179"/>
        <v>0</v>
      </c>
      <c r="S331" s="609">
        <f t="shared" si="179"/>
        <v>0</v>
      </c>
      <c r="T331" s="609">
        <f t="shared" si="179"/>
        <v>0</v>
      </c>
      <c r="U331" s="608">
        <f>SUM(V331+X331)</f>
        <v>0</v>
      </c>
      <c r="V331" s="609">
        <f t="shared" si="180"/>
        <v>0</v>
      </c>
      <c r="W331" s="609">
        <f t="shared" si="180"/>
        <v>0</v>
      </c>
      <c r="X331" s="611">
        <f t="shared" si="180"/>
        <v>0</v>
      </c>
    </row>
    <row r="332" spans="1:25" s="499" customFormat="1" ht="13.5" hidden="1" customHeight="1" thickBot="1" x14ac:dyDescent="0.25">
      <c r="A332" s="245">
        <v>5</v>
      </c>
      <c r="B332" s="666">
        <v>5</v>
      </c>
      <c r="C332" s="667" t="s">
        <v>134</v>
      </c>
      <c r="D332" s="668"/>
      <c r="E332" s="668"/>
      <c r="F332" s="668"/>
      <c r="G332" s="668"/>
      <c r="H332" s="669"/>
      <c r="I332" s="670">
        <f t="shared" ref="I332:X332" si="181">SUM(I316,I320,I324,I330)</f>
        <v>0</v>
      </c>
      <c r="J332" s="671">
        <f t="shared" si="181"/>
        <v>0</v>
      </c>
      <c r="K332" s="671">
        <f t="shared" si="181"/>
        <v>0</v>
      </c>
      <c r="L332" s="671">
        <f t="shared" si="181"/>
        <v>0</v>
      </c>
      <c r="M332" s="670">
        <f t="shared" si="181"/>
        <v>0</v>
      </c>
      <c r="N332" s="671">
        <f t="shared" si="181"/>
        <v>0</v>
      </c>
      <c r="O332" s="671">
        <f t="shared" si="181"/>
        <v>0</v>
      </c>
      <c r="P332" s="671">
        <f t="shared" si="181"/>
        <v>0</v>
      </c>
      <c r="Q332" s="670">
        <f t="shared" si="181"/>
        <v>0</v>
      </c>
      <c r="R332" s="671">
        <f t="shared" si="181"/>
        <v>0</v>
      </c>
      <c r="S332" s="672">
        <f t="shared" si="181"/>
        <v>0</v>
      </c>
      <c r="T332" s="673">
        <f t="shared" si="181"/>
        <v>0</v>
      </c>
      <c r="U332" s="670">
        <f t="shared" si="181"/>
        <v>0</v>
      </c>
      <c r="V332" s="671">
        <f t="shared" si="181"/>
        <v>0</v>
      </c>
      <c r="W332" s="672">
        <f t="shared" si="181"/>
        <v>0</v>
      </c>
      <c r="X332" s="673">
        <f t="shared" si="181"/>
        <v>0</v>
      </c>
    </row>
    <row r="333" spans="1:25" s="82" customFormat="1" ht="21.75" customHeight="1" thickBot="1" x14ac:dyDescent="0.25">
      <c r="A333" s="674">
        <v>3</v>
      </c>
      <c r="B333" s="675" t="s">
        <v>246</v>
      </c>
      <c r="C333" s="676"/>
      <c r="D333" s="676"/>
      <c r="E333" s="676"/>
      <c r="F333" s="676"/>
      <c r="G333" s="676"/>
      <c r="H333" s="677"/>
      <c r="I333" s="678">
        <f>L333+J333</f>
        <v>358.29999999999995</v>
      </c>
      <c r="J333" s="679">
        <f>SUM(J277+J303+J310)</f>
        <v>168.6</v>
      </c>
      <c r="K333" s="679">
        <f>SUM(K277+K303+K310)</f>
        <v>0</v>
      </c>
      <c r="L333" s="679">
        <f>SUM(L277+L303+L310)</f>
        <v>189.7</v>
      </c>
      <c r="M333" s="680">
        <f>P333+N333</f>
        <v>1776.6</v>
      </c>
      <c r="N333" s="679">
        <f>SUM(N277+N303+N310)</f>
        <v>339</v>
      </c>
      <c r="O333" s="679">
        <f>SUM(O277+O303+O310)</f>
        <v>0</v>
      </c>
      <c r="P333" s="681">
        <f>SUM(P277+P303+P310)</f>
        <v>1437.6</v>
      </c>
      <c r="Q333" s="682">
        <f>T333+R333</f>
        <v>2845.1</v>
      </c>
      <c r="R333" s="679">
        <f>SUM(R277+R303+R310)</f>
        <v>315.10000000000002</v>
      </c>
      <c r="S333" s="679">
        <f>SUM(S277+S303+S310)</f>
        <v>0</v>
      </c>
      <c r="T333" s="679">
        <f>SUM(T277+T303+T310)</f>
        <v>2530</v>
      </c>
      <c r="U333" s="678">
        <f>X333+V333</f>
        <v>445.1</v>
      </c>
      <c r="V333" s="679">
        <f>SUM(V277+V303+V310)</f>
        <v>315.10000000000002</v>
      </c>
      <c r="W333" s="679">
        <f>SUM(W277+W303+W310)</f>
        <v>0</v>
      </c>
      <c r="X333" s="681">
        <f>SUM(X277+X303+X310)</f>
        <v>130</v>
      </c>
    </row>
    <row r="334" spans="1:25" s="82" customFormat="1" ht="21.75" customHeight="1" thickBot="1" x14ac:dyDescent="0.25">
      <c r="A334" s="683" t="s">
        <v>320</v>
      </c>
      <c r="B334" s="684"/>
      <c r="C334" s="684"/>
      <c r="D334" s="684"/>
      <c r="E334" s="684"/>
      <c r="F334" s="684"/>
      <c r="G334" s="684"/>
      <c r="H334" s="685"/>
      <c r="I334" s="686">
        <f t="shared" ref="I334:I349" si="182">SUM(J334+L334)</f>
        <v>9745.5999999999985</v>
      </c>
      <c r="J334" s="687">
        <f>SUM(J236+J265+J333)</f>
        <v>7995.2999999999984</v>
      </c>
      <c r="K334" s="687">
        <f>SUM(K236+K265+K333)</f>
        <v>6228.9000000000005</v>
      </c>
      <c r="L334" s="687">
        <f>SUM(L236+L265+L333)</f>
        <v>1750.3000000000002</v>
      </c>
      <c r="M334" s="688">
        <f>SUM(N334+P334)</f>
        <v>14369.4</v>
      </c>
      <c r="N334" s="689">
        <f>SUM(N236+N265+N333)</f>
        <v>11057.9</v>
      </c>
      <c r="O334" s="689">
        <f>SUM(O236+O265+O333)</f>
        <v>8148.9</v>
      </c>
      <c r="P334" s="690">
        <f>SUM(P236+P265+P333)</f>
        <v>3311.5</v>
      </c>
      <c r="Q334" s="686">
        <f>SUM(R334+T334)</f>
        <v>14361.900000000001</v>
      </c>
      <c r="R334" s="687">
        <f>SUM(R236+R265+R333)</f>
        <v>10311.800000000001</v>
      </c>
      <c r="S334" s="687">
        <f>SUM(S236+S265+S333)</f>
        <v>7940.3</v>
      </c>
      <c r="T334" s="691">
        <f>SUM(T236+T265+T333)</f>
        <v>4050.1</v>
      </c>
      <c r="U334" s="686">
        <f>SUM(V334+X334)</f>
        <v>11961.900000000001</v>
      </c>
      <c r="V334" s="687">
        <f>SUM(V236+V265+V333)</f>
        <v>10311.800000000001</v>
      </c>
      <c r="W334" s="687">
        <f>SUM(W236+W265+W333)</f>
        <v>7940.3</v>
      </c>
      <c r="X334" s="691">
        <f>SUM(X236+X265+X333)</f>
        <v>1650.1</v>
      </c>
    </row>
    <row r="335" spans="1:25" ht="13.5" customHeight="1" x14ac:dyDescent="0.2">
      <c r="A335" s="692" t="s">
        <v>321</v>
      </c>
      <c r="B335" s="693"/>
      <c r="C335" s="693"/>
      <c r="D335" s="693"/>
      <c r="E335" s="693"/>
      <c r="F335" s="693"/>
      <c r="G335" s="693"/>
      <c r="H335" s="694"/>
      <c r="I335" s="695">
        <f t="shared" si="182"/>
        <v>7050.2999999999975</v>
      </c>
      <c r="J335" s="696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696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697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695">
        <f>N335+P335</f>
        <v>10453.299999999999</v>
      </c>
      <c r="N335" s="696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696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698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695">
        <f>R335+T335</f>
        <v>11796.900000000001</v>
      </c>
      <c r="R335" s="696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696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696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695">
        <f>V335+X335</f>
        <v>10309.200000000001</v>
      </c>
      <c r="V335" s="696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696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698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57"/>
    </row>
    <row r="336" spans="1:25" ht="13.5" customHeight="1" x14ac:dyDescent="0.2">
      <c r="A336" s="699" t="s">
        <v>322</v>
      </c>
      <c r="B336" s="700"/>
      <c r="C336" s="700"/>
      <c r="D336" s="700"/>
      <c r="E336" s="700"/>
      <c r="F336" s="700"/>
      <c r="G336" s="700"/>
      <c r="H336" s="701"/>
      <c r="I336" s="702">
        <f t="shared" si="182"/>
        <v>1269.0000000000005</v>
      </c>
      <c r="J336" s="703">
        <f>SUM(J125+J128+J131+J134+J137+J139+J141+J144+J149+J151+J152+J153+J154+J155+J156+J157+J160+J167+J168+J169+J196+J212+J214+J216+J166+J218+J123+J80)</f>
        <v>1269.0000000000005</v>
      </c>
      <c r="K336" s="703">
        <f>SUM(K125+K128+K131+K134+K137+K139+K141+K144+K149+K151+K152+K153+K154+K155+K156+K157+K160+K167+K168+K169+K196+K212+K214+K216+K166+K218+K123+K80)</f>
        <v>1177.5999999999999</v>
      </c>
      <c r="L336" s="704">
        <f>SUM(L125+L128+L131+L134+L137+L139+L141+L144+L149+L151+L152+L153+L154+L155+L156+L157+L160+L167+L168+L169+L196+L212+L214+L216+L166+L218+L123+L80)</f>
        <v>0</v>
      </c>
      <c r="M336" s="702">
        <f t="shared" ref="M336:M337" si="183">N336+P336</f>
        <v>1356.1000000000001</v>
      </c>
      <c r="N336" s="703">
        <f>SUM(N125+N128+N131+N134+N137+N139+N141+N144+N149+N151+N152+N153+N154+N155+N156+N157+N160+N167+N168+N169+N196+N212+N214+N216+N166+N218+N123+N80+N220)</f>
        <v>1356.1000000000001</v>
      </c>
      <c r="O336" s="703">
        <f>SUM(O125+O128+O131+O134+O137+O139+O141+O144+O149+O151+O152+O153+O154+O155+O156+O157+O160+O167+O168+O169+O196+O212+O214+O216+O166+O218+O123+O80+O220)</f>
        <v>1260.4000000000001</v>
      </c>
      <c r="P336" s="705">
        <f>SUM(P125+P128+P131+P134+P137+P139+P141+P144+P149+P151+P152+P153+P154+P155+P156+P157+P160+P167+P168+P169+P196+P212+P214+P216+P166+P218+P123+P80)</f>
        <v>0</v>
      </c>
      <c r="Q336" s="702">
        <f t="shared" ref="Q336" si="184">R336+T336</f>
        <v>1335.9</v>
      </c>
      <c r="R336" s="703">
        <f>SUM(R125+R128+R131+R134+R137+R139+R141+R144+R149+R151+R152+R153+R154+R155+R156+R157+R160+R167+R168+R169+R196+R212+R214+R216+R166+R218+R123+R80+R220)</f>
        <v>1335.9</v>
      </c>
      <c r="S336" s="703">
        <f>SUM(S125+S128+S131+S134+S137+S139+S141+S144+S149+S151+S152+S153+S154+S155+S156+S157+S160+S167+S168+S169+S196+S212+S214+S216+S166+S218+S123+S80+S220)</f>
        <v>1194.1000000000001</v>
      </c>
      <c r="T336" s="703">
        <f>SUM(T125+T128+T131+T134+T137+T139+T141+T144+T149+T151+T152+T153+T154+T155+T156+T157+T160+T167+T168+T169+T196+T212+T214+T216+T166+T218+T123+T80)</f>
        <v>0</v>
      </c>
      <c r="U336" s="702">
        <f t="shared" ref="U336" si="185">V336+X336</f>
        <v>1335.9</v>
      </c>
      <c r="V336" s="703">
        <f>SUM(V125+V128+V131+V134+V137+V139+V141+V144+V149+V151+V152+V153+V154+V155+V156+V157+V160+V167+V168+V169+V196+V212+V214+V216+V166+V218+V123+V80+V220)</f>
        <v>1335.9</v>
      </c>
      <c r="W336" s="703">
        <f>SUM(W125+W128+W131+W134+W137+W139+W141+W144+W149+W151+W152+W153+W154+W155+W156+W157+W160+W167+W168+W169+W196+W212+W214+W216+W166+W218+W123+W80+W220)</f>
        <v>1194.1000000000001</v>
      </c>
      <c r="X336" s="705">
        <f>SUM(X125+X128+X131+X134+X137+X139+X141+X144+X149+X151+X152+X153+X154+X155+X156+X157+X160+X167+X168+X169+X196+X212+X214+X216+X166+X218+X123+X80)</f>
        <v>0</v>
      </c>
      <c r="Y336" s="57"/>
    </row>
    <row r="337" spans="1:25" ht="13.5" customHeight="1" x14ac:dyDescent="0.2">
      <c r="A337" s="706" t="s">
        <v>323</v>
      </c>
      <c r="B337" s="707"/>
      <c r="C337" s="707"/>
      <c r="D337" s="707"/>
      <c r="E337" s="707"/>
      <c r="F337" s="707"/>
      <c r="G337" s="707"/>
      <c r="H337" s="707"/>
      <c r="I337" s="702">
        <f t="shared" si="182"/>
        <v>968.2</v>
      </c>
      <c r="J337" s="703">
        <f>SUM(J232,J296)</f>
        <v>0</v>
      </c>
      <c r="K337" s="703">
        <f>SUM(K232,K296)</f>
        <v>0</v>
      </c>
      <c r="L337" s="704">
        <f>SUM(L232,L296)</f>
        <v>968.2</v>
      </c>
      <c r="M337" s="702">
        <f t="shared" si="183"/>
        <v>400</v>
      </c>
      <c r="N337" s="703">
        <f>SUM(N280)</f>
        <v>0</v>
      </c>
      <c r="O337" s="703">
        <f t="shared" ref="O337:P337" si="186">SUM(O280)</f>
        <v>0</v>
      </c>
      <c r="P337" s="705">
        <f t="shared" si="186"/>
        <v>400</v>
      </c>
      <c r="Q337" s="702">
        <f t="shared" ref="Q337:Q350" si="187">SUM(R337+T337)</f>
        <v>912.3</v>
      </c>
      <c r="R337" s="703">
        <f>SUM(R280)</f>
        <v>0</v>
      </c>
      <c r="S337" s="703">
        <f t="shared" ref="S337:T337" si="188">SUM(S280)</f>
        <v>0</v>
      </c>
      <c r="T337" s="703">
        <f t="shared" si="188"/>
        <v>912.3</v>
      </c>
      <c r="U337" s="702">
        <f t="shared" ref="U337:U350" si="189">SUM(V337+X337)</f>
        <v>0</v>
      </c>
      <c r="V337" s="703">
        <f>SUM(V232,V296)</f>
        <v>0</v>
      </c>
      <c r="W337" s="703">
        <f>SUM(W232,W296)</f>
        <v>0</v>
      </c>
      <c r="X337" s="705">
        <f>SUM(X232,X296)</f>
        <v>0</v>
      </c>
      <c r="Y337" s="57"/>
    </row>
    <row r="338" spans="1:25" ht="25.5" customHeight="1" x14ac:dyDescent="0.2">
      <c r="A338" s="699" t="s">
        <v>324</v>
      </c>
      <c r="B338" s="700"/>
      <c r="C338" s="700"/>
      <c r="D338" s="700"/>
      <c r="E338" s="700"/>
      <c r="F338" s="700"/>
      <c r="G338" s="700"/>
      <c r="H338" s="701"/>
      <c r="I338" s="702">
        <f t="shared" si="182"/>
        <v>211.9</v>
      </c>
      <c r="J338" s="703">
        <f>SUM(J164+J165+J193)</f>
        <v>211.9</v>
      </c>
      <c r="K338" s="703">
        <f>SUM(K164+K165+K193)</f>
        <v>171.5</v>
      </c>
      <c r="L338" s="704">
        <f>SUM(L164+L165+L193)</f>
        <v>0</v>
      </c>
      <c r="M338" s="702">
        <f t="shared" ref="M338:M350" si="190">SUM(N338+P338)</f>
        <v>218.3</v>
      </c>
      <c r="N338" s="708">
        <f>SUM(N164+N165+N193)</f>
        <v>218.3</v>
      </c>
      <c r="O338" s="703">
        <f>SUM(O164+O165+O193)</f>
        <v>191</v>
      </c>
      <c r="P338" s="705">
        <f>SUM(P164+P165+P193)</f>
        <v>0</v>
      </c>
      <c r="Q338" s="702">
        <f t="shared" si="187"/>
        <v>218.3</v>
      </c>
      <c r="R338" s="708">
        <f>SUM(R164+R165+R193)</f>
        <v>218.3</v>
      </c>
      <c r="S338" s="703">
        <f>SUM(S164+S165+S193)</f>
        <v>191</v>
      </c>
      <c r="T338" s="704">
        <f>SUM(T164+T165+T193)</f>
        <v>0</v>
      </c>
      <c r="U338" s="702">
        <f t="shared" si="189"/>
        <v>218.3</v>
      </c>
      <c r="V338" s="703">
        <f>SUM(V164+V165+V193)</f>
        <v>218.3</v>
      </c>
      <c r="W338" s="709">
        <f>SUM(W164+W165+W193)</f>
        <v>191</v>
      </c>
      <c r="X338" s="710">
        <f>SUM(X164+X165+X193)</f>
        <v>0</v>
      </c>
      <c r="Y338" s="57"/>
    </row>
    <row r="339" spans="1:25" ht="13.5" customHeight="1" x14ac:dyDescent="0.2">
      <c r="A339" s="711" t="s">
        <v>325</v>
      </c>
      <c r="B339" s="188"/>
      <c r="C339" s="188"/>
      <c r="D339" s="188"/>
      <c r="E339" s="188"/>
      <c r="F339" s="188"/>
      <c r="G339" s="188"/>
      <c r="H339" s="712"/>
      <c r="I339" s="702">
        <f t="shared" si="182"/>
        <v>16.100000000000001</v>
      </c>
      <c r="J339" s="703">
        <f>SUM(J25+J42+J51+J54+J59+J62+J161+J285)</f>
        <v>16.100000000000001</v>
      </c>
      <c r="K339" s="703">
        <f>SUM(K25+K42+K51+K54+K59+K62+K161+K285)</f>
        <v>0</v>
      </c>
      <c r="L339" s="704">
        <f>SUM(L25+L42+L51+L54+L59+L62+L161+L285)</f>
        <v>0</v>
      </c>
      <c r="M339" s="702">
        <f t="shared" si="190"/>
        <v>58.1</v>
      </c>
      <c r="N339" s="703">
        <f>SUM(N25+N42+N51+N54+N59+N62+N161+N285)</f>
        <v>58.1</v>
      </c>
      <c r="O339" s="703">
        <f>SUM(O25+O42+O51+O54+O59+O62+O161+O285)</f>
        <v>0</v>
      </c>
      <c r="P339" s="705">
        <f>SUM(P25+P42+P51+P54+P59+P62+P161+P285)</f>
        <v>0</v>
      </c>
      <c r="Q339" s="702">
        <f t="shared" si="187"/>
        <v>58.1</v>
      </c>
      <c r="R339" s="703">
        <f>SUM(R25+R42+R51+R54+R59+R62+R161+R285)</f>
        <v>58.1</v>
      </c>
      <c r="S339" s="703">
        <f>SUM(S25+S42+S51+S54+S59+S62+S161+S285)</f>
        <v>0</v>
      </c>
      <c r="T339" s="704">
        <f>SUM(T25+T42+T51+T54+T59+T62+T161+T285)</f>
        <v>0</v>
      </c>
      <c r="U339" s="702">
        <f t="shared" si="189"/>
        <v>58.1</v>
      </c>
      <c r="V339" s="703">
        <f>SUM(V25+V42+V51+V54+V59+V62+V161+V285)</f>
        <v>58.1</v>
      </c>
      <c r="W339" s="703">
        <f>SUM(W25+W42+W51+W54+W59+W62+W161+W285)</f>
        <v>0</v>
      </c>
      <c r="X339" s="705">
        <f>SUM(X25+X42+X51+X54+X59+X62+X161+X285)</f>
        <v>0</v>
      </c>
      <c r="Y339" s="57"/>
    </row>
    <row r="340" spans="1:25" ht="13.5" customHeight="1" x14ac:dyDescent="0.2">
      <c r="A340" s="713" t="s">
        <v>326</v>
      </c>
      <c r="B340" s="714"/>
      <c r="C340" s="714"/>
      <c r="D340" s="714"/>
      <c r="E340" s="714"/>
      <c r="F340" s="714"/>
      <c r="G340" s="714"/>
      <c r="H340" s="715"/>
      <c r="I340" s="702">
        <f t="shared" si="182"/>
        <v>21.7</v>
      </c>
      <c r="J340" s="703">
        <f>SUM(J286)</f>
        <v>21.7</v>
      </c>
      <c r="K340" s="703">
        <f>SUM(K286)</f>
        <v>0</v>
      </c>
      <c r="L340" s="704">
        <f>SUM(L286)</f>
        <v>0</v>
      </c>
      <c r="M340" s="702">
        <f t="shared" si="190"/>
        <v>53.9</v>
      </c>
      <c r="N340" s="703">
        <f>SUM(N286)</f>
        <v>53.9</v>
      </c>
      <c r="O340" s="703">
        <f>SUM(O286)</f>
        <v>0</v>
      </c>
      <c r="P340" s="705">
        <f>SUM(P286)</f>
        <v>0</v>
      </c>
      <c r="Q340" s="702">
        <f t="shared" si="187"/>
        <v>0</v>
      </c>
      <c r="R340" s="703">
        <f>SUM(R286)</f>
        <v>0</v>
      </c>
      <c r="S340" s="703">
        <f>SUM(S286)</f>
        <v>0</v>
      </c>
      <c r="T340" s="704">
        <f>SUM(T286)</f>
        <v>0</v>
      </c>
      <c r="U340" s="702">
        <f t="shared" si="189"/>
        <v>0</v>
      </c>
      <c r="V340" s="703">
        <f>SUM(V286)</f>
        <v>0</v>
      </c>
      <c r="W340" s="703">
        <f>SUM(W286)</f>
        <v>0</v>
      </c>
      <c r="X340" s="705">
        <f>SUM(X286)</f>
        <v>0</v>
      </c>
      <c r="Y340" s="57"/>
    </row>
    <row r="341" spans="1:25" ht="24" customHeight="1" x14ac:dyDescent="0.2">
      <c r="A341" s="711" t="s">
        <v>327</v>
      </c>
      <c r="B341" s="188"/>
      <c r="C341" s="188"/>
      <c r="D341" s="188"/>
      <c r="E341" s="188"/>
      <c r="F341" s="188"/>
      <c r="G341" s="188"/>
      <c r="H341" s="712"/>
      <c r="I341" s="702">
        <f t="shared" si="182"/>
        <v>5.3</v>
      </c>
      <c r="J341" s="703">
        <f t="shared" ref="J341:L342" si="191">SUM(J147)</f>
        <v>5.3</v>
      </c>
      <c r="K341" s="703">
        <f t="shared" si="191"/>
        <v>5.2</v>
      </c>
      <c r="L341" s="704">
        <f t="shared" si="191"/>
        <v>0</v>
      </c>
      <c r="M341" s="702">
        <f t="shared" si="190"/>
        <v>5.2</v>
      </c>
      <c r="N341" s="708">
        <f t="shared" ref="N341:P342" si="192">SUM(N147)</f>
        <v>5.2</v>
      </c>
      <c r="O341" s="703">
        <f t="shared" si="192"/>
        <v>4.7</v>
      </c>
      <c r="P341" s="705">
        <f t="shared" si="192"/>
        <v>0</v>
      </c>
      <c r="Q341" s="702">
        <f t="shared" si="187"/>
        <v>5.2</v>
      </c>
      <c r="R341" s="708">
        <f t="shared" ref="R341:T342" si="193">SUM(R147)</f>
        <v>5.2</v>
      </c>
      <c r="S341" s="703">
        <f t="shared" si="193"/>
        <v>4.7</v>
      </c>
      <c r="T341" s="704">
        <f t="shared" si="193"/>
        <v>0</v>
      </c>
      <c r="U341" s="702">
        <f t="shared" si="189"/>
        <v>5.2</v>
      </c>
      <c r="V341" s="703">
        <f t="shared" ref="V341:X342" si="194">SUM(V147)</f>
        <v>5.2</v>
      </c>
      <c r="W341" s="709">
        <f t="shared" si="194"/>
        <v>4.7</v>
      </c>
      <c r="X341" s="710">
        <f t="shared" si="194"/>
        <v>0</v>
      </c>
      <c r="Y341" s="57"/>
    </row>
    <row r="342" spans="1:25" ht="26.25" customHeight="1" x14ac:dyDescent="0.2">
      <c r="A342" s="711" t="s">
        <v>328</v>
      </c>
      <c r="B342" s="188"/>
      <c r="C342" s="188"/>
      <c r="D342" s="188"/>
      <c r="E342" s="188"/>
      <c r="F342" s="188"/>
      <c r="G342" s="188"/>
      <c r="H342" s="712"/>
      <c r="I342" s="702">
        <f t="shared" si="182"/>
        <v>5.3</v>
      </c>
      <c r="J342" s="703">
        <f t="shared" si="191"/>
        <v>5.3</v>
      </c>
      <c r="K342" s="703">
        <f t="shared" si="191"/>
        <v>5.2</v>
      </c>
      <c r="L342" s="704">
        <f t="shared" si="191"/>
        <v>0</v>
      </c>
      <c r="M342" s="702">
        <f t="shared" si="190"/>
        <v>5.2</v>
      </c>
      <c r="N342" s="708">
        <f t="shared" si="192"/>
        <v>5.2</v>
      </c>
      <c r="O342" s="703">
        <f t="shared" si="192"/>
        <v>4.7</v>
      </c>
      <c r="P342" s="705">
        <f t="shared" si="192"/>
        <v>0</v>
      </c>
      <c r="Q342" s="702">
        <f t="shared" si="187"/>
        <v>5.2</v>
      </c>
      <c r="R342" s="708">
        <f t="shared" si="193"/>
        <v>5.2</v>
      </c>
      <c r="S342" s="703">
        <f t="shared" si="193"/>
        <v>4.7</v>
      </c>
      <c r="T342" s="704">
        <f t="shared" si="193"/>
        <v>0</v>
      </c>
      <c r="U342" s="702">
        <f t="shared" si="189"/>
        <v>5.2</v>
      </c>
      <c r="V342" s="703">
        <f t="shared" si="194"/>
        <v>5.2</v>
      </c>
      <c r="W342" s="709">
        <f t="shared" si="194"/>
        <v>4.7</v>
      </c>
      <c r="X342" s="710">
        <f t="shared" si="194"/>
        <v>0</v>
      </c>
      <c r="Y342" s="57"/>
    </row>
    <row r="343" spans="1:25" ht="15.6" customHeight="1" x14ac:dyDescent="0.2">
      <c r="A343" s="713" t="s">
        <v>329</v>
      </c>
      <c r="B343" s="714"/>
      <c r="C343" s="714"/>
      <c r="D343" s="714"/>
      <c r="E343" s="714"/>
      <c r="F343" s="714"/>
      <c r="G343" s="714"/>
      <c r="H343" s="714"/>
      <c r="I343" s="702">
        <f t="shared" si="182"/>
        <v>0</v>
      </c>
      <c r="J343" s="703">
        <f>SUM(J305+J71)</f>
        <v>0</v>
      </c>
      <c r="K343" s="703">
        <f>SUM(K305+K71)</f>
        <v>0</v>
      </c>
      <c r="L343" s="704">
        <f>SUM(L305+L71)</f>
        <v>0</v>
      </c>
      <c r="M343" s="702">
        <f t="shared" si="190"/>
        <v>0</v>
      </c>
      <c r="N343" s="703">
        <f>SUM(N305)</f>
        <v>0</v>
      </c>
      <c r="O343" s="703">
        <f>SUM(O305)</f>
        <v>0</v>
      </c>
      <c r="P343" s="705">
        <f>SUM(P305)</f>
        <v>0</v>
      </c>
      <c r="Q343" s="702">
        <f t="shared" si="187"/>
        <v>0</v>
      </c>
      <c r="R343" s="703">
        <f>SUM(R305)</f>
        <v>0</v>
      </c>
      <c r="S343" s="703">
        <f>SUM(S305)</f>
        <v>0</v>
      </c>
      <c r="T343" s="703">
        <f>SUM(T305)</f>
        <v>0</v>
      </c>
      <c r="U343" s="702">
        <f t="shared" si="189"/>
        <v>0</v>
      </c>
      <c r="V343" s="703">
        <f>SUM(V305)</f>
        <v>0</v>
      </c>
      <c r="W343" s="703">
        <f>SUM(W305)</f>
        <v>0</v>
      </c>
      <c r="X343" s="705">
        <f>SUM(X305)</f>
        <v>0</v>
      </c>
      <c r="Y343" s="57"/>
    </row>
    <row r="344" spans="1:25" ht="14.45" customHeight="1" x14ac:dyDescent="0.2">
      <c r="A344" s="713" t="s">
        <v>330</v>
      </c>
      <c r="B344" s="714"/>
      <c r="C344" s="714"/>
      <c r="D344" s="714"/>
      <c r="E344" s="714"/>
      <c r="F344" s="714"/>
      <c r="G344" s="714"/>
      <c r="H344" s="714"/>
      <c r="I344" s="702">
        <f t="shared" si="182"/>
        <v>46.4</v>
      </c>
      <c r="J344" s="703">
        <f>SUM(J240+J78)</f>
        <v>46.4</v>
      </c>
      <c r="K344" s="703">
        <f>SUM(K240+K78)</f>
        <v>0</v>
      </c>
      <c r="L344" s="704">
        <f>SUM(L240+L78)</f>
        <v>0</v>
      </c>
      <c r="M344" s="702">
        <f t="shared" si="190"/>
        <v>10</v>
      </c>
      <c r="N344" s="703">
        <f>SUM(N240)</f>
        <v>10</v>
      </c>
      <c r="O344" s="703">
        <f>SUM(O240)</f>
        <v>0</v>
      </c>
      <c r="P344" s="705">
        <f>SUM(P240)</f>
        <v>0</v>
      </c>
      <c r="Q344" s="702">
        <f t="shared" si="187"/>
        <v>10</v>
      </c>
      <c r="R344" s="703">
        <f>SUM(R24+R240)</f>
        <v>10</v>
      </c>
      <c r="S344" s="703">
        <f>SUM(S24+S240)</f>
        <v>0</v>
      </c>
      <c r="T344" s="703">
        <f>SUM(T24+T240)</f>
        <v>0</v>
      </c>
      <c r="U344" s="702">
        <f t="shared" si="189"/>
        <v>10</v>
      </c>
      <c r="V344" s="703">
        <f>SUM(V24+V240)</f>
        <v>10</v>
      </c>
      <c r="W344" s="703">
        <f>SUM(W24+W240)</f>
        <v>0</v>
      </c>
      <c r="X344" s="705">
        <f>SUM(X24+X240)</f>
        <v>0</v>
      </c>
      <c r="Y344" s="57"/>
    </row>
    <row r="345" spans="1:25" ht="13.5" customHeight="1" x14ac:dyDescent="0.2">
      <c r="A345" s="713" t="s">
        <v>331</v>
      </c>
      <c r="B345" s="714"/>
      <c r="C345" s="714"/>
      <c r="D345" s="714"/>
      <c r="E345" s="714"/>
      <c r="F345" s="714"/>
      <c r="G345" s="714"/>
      <c r="H345" s="714"/>
      <c r="I345" s="702">
        <f t="shared" si="182"/>
        <v>12.7</v>
      </c>
      <c r="J345" s="703">
        <f>SUM(J269)</f>
        <v>12.7</v>
      </c>
      <c r="K345" s="703">
        <f>SUM(K269)</f>
        <v>0</v>
      </c>
      <c r="L345" s="704">
        <f>SUM(L269)</f>
        <v>0</v>
      </c>
      <c r="M345" s="702">
        <f t="shared" si="190"/>
        <v>20</v>
      </c>
      <c r="N345" s="708">
        <f>SUM(N269)</f>
        <v>20</v>
      </c>
      <c r="O345" s="703">
        <f>SUM(O269)</f>
        <v>0</v>
      </c>
      <c r="P345" s="705">
        <f>SUM(P269)</f>
        <v>0</v>
      </c>
      <c r="Q345" s="702">
        <f t="shared" si="187"/>
        <v>20</v>
      </c>
      <c r="R345" s="708">
        <f>SUM(R269)</f>
        <v>20</v>
      </c>
      <c r="S345" s="703">
        <f>SUM(S269)</f>
        <v>0</v>
      </c>
      <c r="T345" s="704">
        <f>SUM(T269)</f>
        <v>0</v>
      </c>
      <c r="U345" s="702">
        <f t="shared" si="189"/>
        <v>20</v>
      </c>
      <c r="V345" s="703">
        <f>SUM(V269)</f>
        <v>20</v>
      </c>
      <c r="W345" s="709">
        <f>SUM(W269)</f>
        <v>0</v>
      </c>
      <c r="X345" s="710">
        <f>SUM(X269)</f>
        <v>0</v>
      </c>
      <c r="Y345" s="57"/>
    </row>
    <row r="346" spans="1:25" ht="13.5" customHeight="1" x14ac:dyDescent="0.2">
      <c r="A346" s="713" t="s">
        <v>332</v>
      </c>
      <c r="B346" s="714"/>
      <c r="C346" s="714"/>
      <c r="D346" s="714"/>
      <c r="E346" s="714"/>
      <c r="F346" s="714"/>
      <c r="G346" s="714"/>
      <c r="H346" s="714"/>
      <c r="I346" s="702">
        <f t="shared" si="182"/>
        <v>0.5</v>
      </c>
      <c r="J346" s="703">
        <f>SUM(J24)</f>
        <v>0</v>
      </c>
      <c r="K346" s="703">
        <f>SUM(K24)</f>
        <v>0</v>
      </c>
      <c r="L346" s="704">
        <f>SUM(L24)</f>
        <v>0.5</v>
      </c>
      <c r="M346" s="702">
        <f t="shared" si="190"/>
        <v>0</v>
      </c>
      <c r="N346" s="708">
        <f>SUM(N24)</f>
        <v>0</v>
      </c>
      <c r="O346" s="708">
        <f>SUM(O24)</f>
        <v>0</v>
      </c>
      <c r="P346" s="716">
        <f>SUM(P24)</f>
        <v>0</v>
      </c>
      <c r="Q346" s="702">
        <f t="shared" si="187"/>
        <v>0</v>
      </c>
      <c r="R346" s="708"/>
      <c r="S346" s="703"/>
      <c r="T346" s="704"/>
      <c r="U346" s="702">
        <f t="shared" si="189"/>
        <v>0</v>
      </c>
      <c r="V346" s="703"/>
      <c r="W346" s="709"/>
      <c r="X346" s="710"/>
      <c r="Y346" s="57"/>
    </row>
    <row r="347" spans="1:25" ht="13.5" customHeight="1" x14ac:dyDescent="0.2">
      <c r="A347" s="717" t="s">
        <v>333</v>
      </c>
      <c r="B347" s="718"/>
      <c r="C347" s="718"/>
      <c r="D347" s="718"/>
      <c r="E347" s="718"/>
      <c r="F347" s="718"/>
      <c r="G347" s="718"/>
      <c r="H347" s="718"/>
      <c r="I347" s="719">
        <f t="shared" si="182"/>
        <v>0</v>
      </c>
      <c r="J347" s="720"/>
      <c r="K347" s="720"/>
      <c r="L347" s="721"/>
      <c r="M347" s="702">
        <f t="shared" si="190"/>
        <v>1789.3000000000002</v>
      </c>
      <c r="N347" s="720">
        <f>SUM(N229+N233+N252+N254+N256+N258+N260+N262+N297)</f>
        <v>82</v>
      </c>
      <c r="O347" s="720">
        <f>SUM(O229+O233+O252+O254+O256+O258+O260+O262+O297)</f>
        <v>0</v>
      </c>
      <c r="P347" s="722">
        <f>SUM(P229+P233+P252+P254+P256+P258+P260+P262+P297)</f>
        <v>1707.3000000000002</v>
      </c>
      <c r="Q347" s="702">
        <f t="shared" si="187"/>
        <v>0</v>
      </c>
      <c r="R347" s="720">
        <f>SUM(R252+R254+R256+R258+R260+R262+R229+R233)</f>
        <v>0</v>
      </c>
      <c r="S347" s="720">
        <f>SUM(S252+S254+S256+S258+S260+S262+S229+S233)</f>
        <v>0</v>
      </c>
      <c r="T347" s="720">
        <f>SUM(T252+T254+T256+T258+T260+T262+T229+T233)</f>
        <v>0</v>
      </c>
      <c r="U347" s="702">
        <f t="shared" si="189"/>
        <v>0</v>
      </c>
      <c r="V347" s="703">
        <f>SUM(V229+V233+V252+V254+V256+V258+V260+V262)</f>
        <v>0</v>
      </c>
      <c r="W347" s="703">
        <f>SUM(W229+W233+W252+W254+W256+W258+W260+W262)</f>
        <v>0</v>
      </c>
      <c r="X347" s="705">
        <f>SUM(X229+X233+X252+X254+X256+X258+X260+X262)</f>
        <v>0</v>
      </c>
      <c r="Y347" s="57"/>
    </row>
    <row r="348" spans="1:25" ht="13.5" customHeight="1" x14ac:dyDescent="0.2">
      <c r="A348" s="711" t="s">
        <v>334</v>
      </c>
      <c r="B348" s="188"/>
      <c r="C348" s="188"/>
      <c r="D348" s="188"/>
      <c r="E348" s="188"/>
      <c r="F348" s="188"/>
      <c r="G348" s="188"/>
      <c r="H348" s="712"/>
      <c r="I348" s="719">
        <f t="shared" si="182"/>
        <v>6</v>
      </c>
      <c r="J348" s="703">
        <f>SUM(J251)</f>
        <v>0</v>
      </c>
      <c r="K348" s="703">
        <f>SUM(K251)</f>
        <v>0</v>
      </c>
      <c r="L348" s="704">
        <f>SUM(L251)</f>
        <v>6</v>
      </c>
      <c r="M348" s="702">
        <f>SUM(N348+P348)</f>
        <v>0</v>
      </c>
      <c r="N348" s="703">
        <f>SUM(N251)</f>
        <v>0</v>
      </c>
      <c r="O348" s="703">
        <f>SUM(O251)</f>
        <v>0</v>
      </c>
      <c r="P348" s="705">
        <f>SUM(P251)</f>
        <v>0</v>
      </c>
      <c r="Q348" s="702">
        <f>SUM(R348+T348)</f>
        <v>0</v>
      </c>
      <c r="R348" s="703">
        <f>SUM(R251)</f>
        <v>0</v>
      </c>
      <c r="S348" s="703">
        <f>SUM(S251)</f>
        <v>0</v>
      </c>
      <c r="T348" s="703">
        <f>SUM(T251)</f>
        <v>0</v>
      </c>
      <c r="U348" s="702">
        <f>SUM(V348+X348)</f>
        <v>0</v>
      </c>
      <c r="V348" s="703">
        <f>SUM(V251)</f>
        <v>0</v>
      </c>
      <c r="W348" s="703">
        <f>SUM(W251)</f>
        <v>0</v>
      </c>
      <c r="X348" s="705">
        <f>SUM(X251)</f>
        <v>0</v>
      </c>
      <c r="Y348" s="57"/>
    </row>
    <row r="349" spans="1:25" ht="13.5" customHeight="1" thickBot="1" x14ac:dyDescent="0.25">
      <c r="A349" s="711" t="s">
        <v>335</v>
      </c>
      <c r="B349" s="188"/>
      <c r="C349" s="188"/>
      <c r="D349" s="188"/>
      <c r="E349" s="188"/>
      <c r="F349" s="188"/>
      <c r="G349" s="188"/>
      <c r="H349" s="712"/>
      <c r="I349" s="723">
        <f t="shared" si="182"/>
        <v>132.19999999999999</v>
      </c>
      <c r="J349" s="724">
        <f>SUM(J22)</f>
        <v>132.19999999999999</v>
      </c>
      <c r="K349" s="724">
        <f>SUM(K22)</f>
        <v>0</v>
      </c>
      <c r="L349" s="725"/>
      <c r="M349" s="723">
        <f t="shared" si="190"/>
        <v>0</v>
      </c>
      <c r="N349" s="724">
        <f>SUM(N22)</f>
        <v>0</v>
      </c>
      <c r="O349" s="724">
        <f>SUM(O22)</f>
        <v>0</v>
      </c>
      <c r="P349" s="726">
        <f>SUM(P22)</f>
        <v>0</v>
      </c>
      <c r="Q349" s="723">
        <f t="shared" si="187"/>
        <v>0</v>
      </c>
      <c r="R349" s="724"/>
      <c r="S349" s="724"/>
      <c r="T349" s="725"/>
      <c r="U349" s="723">
        <f t="shared" si="189"/>
        <v>0</v>
      </c>
      <c r="V349" s="724"/>
      <c r="W349" s="724"/>
      <c r="X349" s="726"/>
      <c r="Y349" s="57"/>
    </row>
    <row r="350" spans="1:25" ht="18" customHeight="1" thickBot="1" x14ac:dyDescent="0.25">
      <c r="A350" s="727" t="s">
        <v>320</v>
      </c>
      <c r="B350" s="728"/>
      <c r="C350" s="728"/>
      <c r="D350" s="728"/>
      <c r="E350" s="728"/>
      <c r="F350" s="728"/>
      <c r="G350" s="728"/>
      <c r="H350" s="729"/>
      <c r="I350" s="730">
        <f>SUM(J350+L350)</f>
        <v>9745.5999999999967</v>
      </c>
      <c r="J350" s="731">
        <f>SUM(J335:J349)</f>
        <v>7995.2999999999965</v>
      </c>
      <c r="K350" s="731">
        <f>SUM(K335:K349)</f>
        <v>6228.9000000000015</v>
      </c>
      <c r="L350" s="732">
        <f>SUM(L335:L349)</f>
        <v>1750.3000000000002</v>
      </c>
      <c r="M350" s="733">
        <f t="shared" si="190"/>
        <v>14369.4</v>
      </c>
      <c r="N350" s="731">
        <f>SUM(N335:N349)</f>
        <v>11057.9</v>
      </c>
      <c r="O350" s="731">
        <f>SUM(O335:O349)</f>
        <v>8148.9</v>
      </c>
      <c r="P350" s="732">
        <f>SUM(P335:P349)</f>
        <v>3311.5</v>
      </c>
      <c r="Q350" s="734">
        <f t="shared" si="187"/>
        <v>14361.900000000001</v>
      </c>
      <c r="R350" s="731">
        <f>SUM(R335:R349)</f>
        <v>10311.800000000001</v>
      </c>
      <c r="S350" s="731">
        <f>SUM(S335:S349)</f>
        <v>7940.2999999999993</v>
      </c>
      <c r="T350" s="732">
        <f>SUM(T335:T349)</f>
        <v>4050.1000000000004</v>
      </c>
      <c r="U350" s="733">
        <f t="shared" si="189"/>
        <v>11961.900000000001</v>
      </c>
      <c r="V350" s="731">
        <f>SUM(V335:V349)</f>
        <v>10311.800000000001</v>
      </c>
      <c r="W350" s="731">
        <f>SUM(W335:W349)</f>
        <v>7940.2999999999993</v>
      </c>
      <c r="X350" s="732">
        <f>SUM(X335:X349)</f>
        <v>1650.1</v>
      </c>
      <c r="Y350" s="57"/>
    </row>
    <row r="351" spans="1:25" ht="12.75" hidden="1" customHeight="1" x14ac:dyDescent="0.2">
      <c r="A351" s="735"/>
      <c r="B351" s="735"/>
      <c r="C351" s="735"/>
      <c r="D351" s="735"/>
      <c r="E351" s="735"/>
      <c r="F351" s="735"/>
      <c r="G351" s="735"/>
      <c r="H351" s="735"/>
      <c r="I351" s="735"/>
      <c r="J351" s="735"/>
      <c r="K351" s="735"/>
      <c r="L351" s="735"/>
      <c r="M351" s="735"/>
      <c r="N351" s="735"/>
      <c r="O351" s="735"/>
      <c r="P351" s="735"/>
      <c r="Q351" s="735"/>
      <c r="R351" s="735"/>
      <c r="S351" s="735"/>
      <c r="T351" s="735"/>
      <c r="U351" s="735"/>
      <c r="V351" s="735"/>
      <c r="W351" s="735"/>
      <c r="X351" s="735"/>
    </row>
    <row r="352" spans="1:25" ht="13.5" hidden="1" customHeight="1" x14ac:dyDescent="0.2">
      <c r="A352" s="736" t="s">
        <v>336</v>
      </c>
      <c r="B352" s="736"/>
      <c r="C352" s="736"/>
      <c r="D352" s="736"/>
      <c r="E352" s="736"/>
      <c r="F352" s="736"/>
      <c r="G352" s="736"/>
      <c r="H352" s="736"/>
      <c r="I352" s="737" t="e">
        <f t="shared" ref="I352:I403" si="195">SUM(J352+L352)</f>
        <v>#REF!</v>
      </c>
      <c r="J352" s="272" t="e">
        <f>SUM(J12+J17+J18+J19+J20+J23+#REF!+J39+J41+J44+J46+J48+J50+J53+J56+J58+J61+J64+#REF!+#REF!+#REF!+J132+J135+#REF!+#REF!+#REF!+#REF!+J248+J275+J279+J282+J284+J288)</f>
        <v>#REF!</v>
      </c>
      <c r="K352" s="272" t="e">
        <f>SUM(K12+K17+K18+K19+K20+K23+#REF!+K39+K41+K44+K46+K48+K50+K53+K56+K58+K61+K64+#REF!+#REF!+#REF!+K132+K135+#REF!+#REF!+#REF!+#REF!+K248+K275+K279+K282+K284+K288)</f>
        <v>#REF!</v>
      </c>
      <c r="L352" s="272" t="e">
        <f>SUM(L12+L17+L18+L19+L20+L23+#REF!+L39+L41+L44+L46+L48+L50+L53+L56+L58+L61+L64+#REF!+#REF!+#REF!+L132+L135+#REF!+#REF!+#REF!+#REF!+L248+L275+L279+L282+L284+L288)</f>
        <v>#REF!</v>
      </c>
      <c r="M352" s="272" t="e">
        <f>SUM(M12+M17+M18+M19+M20+M23+#REF!+M39+M41+M44+M46+M48+M50+M53+M56+M58+M61+M64+#REF!+#REF!+#REF!+M132+M135+#REF!+#REF!+#REF!+#REF!+M248+M275+M279+M282+M284+M288)</f>
        <v>#REF!</v>
      </c>
      <c r="N352" s="272" t="e">
        <f>SUM(N12+N17+N18+N19+N20+N23+#REF!+N39+N41+N44+N46+N48+N50+N53+N56+N58+N61+N64+#REF!+#REF!+#REF!+N132+N135+#REF!+#REF!+#REF!+#REF!+N248+N275+N279+N282+N284+N288)</f>
        <v>#REF!</v>
      </c>
      <c r="O352" s="272" t="e">
        <f>SUM(O12+O17+O18+O19+O20+O23+#REF!+O39+O41+O44+O46+O48+O50+O53+O56+O58+O61+O64+#REF!+#REF!+#REF!+O132+O135+#REF!+#REF!+#REF!+#REF!+O248+O275+O279+O282+O284+O288)</f>
        <v>#REF!</v>
      </c>
      <c r="P352" s="272" t="e">
        <f>SUM(P12+P17+P18+P19+P20+P23+#REF!+P39+P41+P44+P46+P48+P50+P53+P56+P58+P61+P64+#REF!+#REF!+#REF!+P132+P135+#REF!+#REF!+#REF!+#REF!+P248+P275+P279+P282+P284+P288)</f>
        <v>#REF!</v>
      </c>
      <c r="Q352" s="272" t="e">
        <f>SUM(Q12+Q17+Q18+Q19+Q20+Q23+#REF!+Q39+Q41+Q44+Q46+Q48+Q50+Q53+Q56+Q58+Q61+Q64+#REF!+#REF!+#REF!+Q132+Q135+#REF!+#REF!+#REF!+#REF!+Q248+Q275+Q279+Q282+Q284+Q288)</f>
        <v>#REF!</v>
      </c>
      <c r="R352" s="272" t="e">
        <f>SUM(R12+R17+R18+R19+R20+R23+#REF!+R39+R41+R44+R46+R48+R50+R53+R56+R58+R61+R64+#REF!+#REF!+#REF!+R132+R135+#REF!+#REF!+#REF!+#REF!+R248+R275+R279+R282+R284+R288)</f>
        <v>#REF!</v>
      </c>
      <c r="S352" s="272" t="e">
        <f>SUM(S12+S17+S18+S19+S20+S23+#REF!+S39+S41+S44+S46+S48+S50+S53+S56+S58+S61+S64+#REF!+#REF!+#REF!+S132+S135+#REF!+#REF!+#REF!+#REF!+S248+S275+S279+S282+S284+S288)</f>
        <v>#REF!</v>
      </c>
      <c r="T352" s="272" t="e">
        <f>SUM(T12+T17+T18+T19+T20+T23+#REF!+T39+T41+T44+T46+T48+T50+T53+T56+T58+T61+T64+#REF!+#REF!+#REF!+T132+T135+#REF!+#REF!+#REF!+#REF!+T248+T275+T279+T282+T284+T288)</f>
        <v>#REF!</v>
      </c>
      <c r="U352" s="272" t="e">
        <f>SUM(U12+U17+U18+U19+U20+U23+#REF!+U39+U41+U44+U46+U48+U50+U53+U56+U58+U61+U64+#REF!+#REF!+#REF!+U132+U135+#REF!+#REF!+#REF!+#REF!+U248+U275+U279+U282+U284+U288)</f>
        <v>#REF!</v>
      </c>
      <c r="V352" s="272" t="e">
        <f>SUM(V12+V17+V18+V19+V20+V23+#REF!+V39+V41+V44+V46+V48+V50+V53+V56+V58+V61+V64+#REF!+#REF!+#REF!+V132+V135+#REF!+#REF!+#REF!+#REF!+V248+V275+V279+V282+V284+V288)</f>
        <v>#REF!</v>
      </c>
      <c r="W352" s="272" t="e">
        <f>SUM(W12+W17+W18+W19+W20+W23+#REF!+W39+W41+W44+W46+W48+W50+W53+W56+W58+W61+W64+#REF!+#REF!+#REF!+W132+W135+#REF!+#REF!+#REF!+#REF!+W248+W275+W279+W282+W284+W288)</f>
        <v>#REF!</v>
      </c>
      <c r="X352" s="272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736" t="s">
        <v>337</v>
      </c>
      <c r="B353" s="736"/>
      <c r="C353" s="736"/>
      <c r="D353" s="736"/>
      <c r="E353" s="736"/>
      <c r="F353" s="736"/>
      <c r="G353" s="736"/>
      <c r="H353" s="736"/>
      <c r="I353" s="737" t="e">
        <f t="shared" si="195"/>
        <v>#REF!</v>
      </c>
      <c r="J353" s="272" t="e">
        <f>SUM(J159+#REF!+#REF!)</f>
        <v>#REF!</v>
      </c>
      <c r="K353" s="272" t="e">
        <f>SUM(K159+#REF!+#REF!)</f>
        <v>#REF!</v>
      </c>
      <c r="L353" s="272" t="e">
        <f>SUM(L159+#REF!+#REF!)</f>
        <v>#REF!</v>
      </c>
      <c r="M353" s="272" t="e">
        <f>SUM(M159+#REF!+#REF!)</f>
        <v>#REF!</v>
      </c>
      <c r="N353" s="272" t="e">
        <f>SUM(N159+#REF!+#REF!)</f>
        <v>#REF!</v>
      </c>
      <c r="O353" s="272" t="e">
        <f>SUM(O159+#REF!+#REF!)</f>
        <v>#REF!</v>
      </c>
      <c r="P353" s="272" t="e">
        <f>SUM(P159+#REF!+#REF!)</f>
        <v>#REF!</v>
      </c>
      <c r="Q353" s="272" t="e">
        <f>SUM(Q159+#REF!+#REF!)</f>
        <v>#REF!</v>
      </c>
      <c r="R353" s="272" t="e">
        <f>SUM(R159+#REF!+#REF!)</f>
        <v>#REF!</v>
      </c>
      <c r="S353" s="272" t="e">
        <f>SUM(S159+#REF!+#REF!)</f>
        <v>#REF!</v>
      </c>
      <c r="T353" s="272" t="e">
        <f>SUM(T159+#REF!+#REF!)</f>
        <v>#REF!</v>
      </c>
      <c r="U353" s="272" t="e">
        <f>SUM(U159+#REF!+#REF!)</f>
        <v>#REF!</v>
      </c>
      <c r="V353" s="272" t="e">
        <f>SUM(V159+#REF!+#REF!)</f>
        <v>#REF!</v>
      </c>
      <c r="W353" s="272" t="e">
        <f>SUM(W159+#REF!+#REF!)</f>
        <v>#REF!</v>
      </c>
      <c r="X353" s="272" t="e">
        <f>SUM(X159+#REF!+#REF!)</f>
        <v>#REF!</v>
      </c>
    </row>
    <row r="354" spans="1:24" ht="12.75" hidden="1" customHeight="1" x14ac:dyDescent="0.2">
      <c r="A354" s="736" t="s">
        <v>338</v>
      </c>
      <c r="B354" s="736"/>
      <c r="C354" s="736"/>
      <c r="D354" s="736"/>
      <c r="E354" s="736"/>
      <c r="F354" s="736"/>
      <c r="G354" s="736"/>
      <c r="H354" s="736"/>
      <c r="I354" s="737" t="e">
        <f t="shared" si="195"/>
        <v>#REF!</v>
      </c>
      <c r="J354" s="272" t="e">
        <f>SUM(J27+J28+J224+#REF!+#REF!+#REF!+J268+J271+J273)</f>
        <v>#REF!</v>
      </c>
      <c r="K354" s="272" t="e">
        <f>SUM(K27+K28+K224+#REF!+#REF!+#REF!+K268+K271+K273)</f>
        <v>#REF!</v>
      </c>
      <c r="L354" s="272" t="e">
        <f>SUM(L27+L28+L224+#REF!+#REF!+#REF!+L268+L271+L273)</f>
        <v>#REF!</v>
      </c>
      <c r="M354" s="272" t="e">
        <f>SUM(M27+M28+M224+#REF!+#REF!+#REF!+M268+M271+M273)</f>
        <v>#REF!</v>
      </c>
      <c r="N354" s="272" t="e">
        <f>SUM(N27+N28+N150+N224+#REF!+#REF!+#REF!+N268+N271+N273)</f>
        <v>#REF!</v>
      </c>
      <c r="O354" s="272" t="e">
        <f>SUM(O27+O28+O150+O224+#REF!+#REF!+#REF!+O268+O271+O273)</f>
        <v>#REF!</v>
      </c>
      <c r="P354" s="272" t="e">
        <f>SUM(P27+P28+P150+P224+#REF!+#REF!+#REF!+P268+P271+P273)</f>
        <v>#REF!</v>
      </c>
      <c r="Q354" s="272" t="e">
        <f>SUM(Q27+Q28+Q150+Q224+#REF!+#REF!+#REF!+Q268+Q271+Q273)</f>
        <v>#REF!</v>
      </c>
      <c r="R354" s="272" t="e">
        <f>SUM(R27+R28+R150+R224+#REF!+#REF!+#REF!+R268+R271+R273)</f>
        <v>#REF!</v>
      </c>
      <c r="S354" s="272" t="e">
        <f>SUM(S27+S28+S150+S224+#REF!+#REF!+#REF!+S268+S271+S273)</f>
        <v>#REF!</v>
      </c>
      <c r="T354" s="272" t="e">
        <f>SUM(T27+T28+T150+T224+#REF!+#REF!+#REF!+T268+T271+T273)</f>
        <v>#REF!</v>
      </c>
      <c r="U354" s="272" t="e">
        <f>SUM(U27+U28+U150+U224+#REF!+#REF!+#REF!+U268+U271+U273)</f>
        <v>#REF!</v>
      </c>
      <c r="V354" s="272" t="e">
        <f>SUM(V27+V28+V150+V224+#REF!+#REF!+#REF!+V268+V271+V273)</f>
        <v>#REF!</v>
      </c>
      <c r="W354" s="272" t="e">
        <f>SUM(W27+W28+W150+W224+#REF!+#REF!+#REF!+W268+W271+W273)</f>
        <v>#REF!</v>
      </c>
      <c r="X354" s="272" t="e">
        <f>SUM(X27+X28+X150+X224+#REF!+#REF!+#REF!+X268+X271+X273)</f>
        <v>#REF!</v>
      </c>
    </row>
    <row r="355" spans="1:24" ht="12.75" hidden="1" customHeight="1" x14ac:dyDescent="0.2">
      <c r="A355" s="736" t="s">
        <v>339</v>
      </c>
      <c r="B355" s="736"/>
      <c r="C355" s="736"/>
      <c r="D355" s="736"/>
      <c r="E355" s="736"/>
      <c r="F355" s="736"/>
      <c r="G355" s="736"/>
      <c r="H355" s="736"/>
      <c r="I355" s="737">
        <f t="shared" si="195"/>
        <v>16.100000000000001</v>
      </c>
      <c r="J355" s="272">
        <f>SUM(J29)</f>
        <v>16.100000000000001</v>
      </c>
      <c r="K355" s="272">
        <f>SUM(K29)</f>
        <v>15.8</v>
      </c>
      <c r="L355" s="272">
        <f>SUM(L29)</f>
        <v>0</v>
      </c>
      <c r="M355" s="737">
        <f t="shared" ref="M355:M403" si="196">SUM(N355+P355)</f>
        <v>22.6</v>
      </c>
      <c r="N355" s="272">
        <f>SUM(N29)</f>
        <v>22.6</v>
      </c>
      <c r="O355" s="272">
        <f>SUM(O29)</f>
        <v>21.7</v>
      </c>
      <c r="P355" s="272">
        <f>SUM(P29)</f>
        <v>0</v>
      </c>
      <c r="Q355" s="737">
        <f t="shared" ref="Q355:Q403" si="197">SUM(R355+T355)</f>
        <v>22.6</v>
      </c>
      <c r="R355" s="272">
        <f>SUM(R29)</f>
        <v>22.6</v>
      </c>
      <c r="S355" s="272">
        <f>SUM(S29)</f>
        <v>21.7</v>
      </c>
      <c r="T355" s="272">
        <f>SUM(T29)</f>
        <v>0</v>
      </c>
      <c r="U355" s="737">
        <f t="shared" ref="U355:U403" si="198">SUM(V355+X355)</f>
        <v>22.6</v>
      </c>
      <c r="V355" s="272">
        <f>SUM(V29)</f>
        <v>22.6</v>
      </c>
      <c r="W355" s="272">
        <f>SUM(W29)</f>
        <v>21.7</v>
      </c>
      <c r="X355" s="272">
        <f>SUM(X29)</f>
        <v>0</v>
      </c>
    </row>
    <row r="356" spans="1:24" ht="13.5" hidden="1" customHeight="1" x14ac:dyDescent="0.2">
      <c r="A356" s="736" t="s">
        <v>340</v>
      </c>
      <c r="B356" s="736"/>
      <c r="C356" s="736"/>
      <c r="D356" s="736"/>
      <c r="E356" s="736"/>
      <c r="F356" s="736"/>
      <c r="G356" s="736"/>
      <c r="H356" s="736"/>
      <c r="I356" s="737" t="e">
        <f t="shared" si="195"/>
        <v>#REF!</v>
      </c>
      <c r="J356" s="272" t="e">
        <f>SUM(#REF!)</f>
        <v>#REF!</v>
      </c>
      <c r="K356" s="272" t="e">
        <f>SUM(#REF!)</f>
        <v>#REF!</v>
      </c>
      <c r="L356" s="272" t="e">
        <f>SUM(#REF!)</f>
        <v>#REF!</v>
      </c>
      <c r="M356" s="737" t="e">
        <f t="shared" si="196"/>
        <v>#REF!</v>
      </c>
      <c r="N356" s="272" t="e">
        <f>SUM(#REF!)</f>
        <v>#REF!</v>
      </c>
      <c r="O356" s="272" t="e">
        <f>SUM(#REF!)</f>
        <v>#REF!</v>
      </c>
      <c r="P356" s="272" t="e">
        <f>SUM(#REF!)</f>
        <v>#REF!</v>
      </c>
      <c r="Q356" s="737" t="e">
        <f t="shared" si="197"/>
        <v>#REF!</v>
      </c>
      <c r="R356" s="272" t="e">
        <f>SUM(#REF!)</f>
        <v>#REF!</v>
      </c>
      <c r="S356" s="272" t="e">
        <f>SUM(#REF!)</f>
        <v>#REF!</v>
      </c>
      <c r="T356" s="272" t="e">
        <f>SUM(#REF!)</f>
        <v>#REF!</v>
      </c>
      <c r="U356" s="737" t="e">
        <f t="shared" si="198"/>
        <v>#REF!</v>
      </c>
      <c r="V356" s="272" t="e">
        <f>SUM(#REF!)</f>
        <v>#REF!</v>
      </c>
      <c r="W356" s="272" t="e">
        <f>SUM(#REF!)</f>
        <v>#REF!</v>
      </c>
      <c r="X356" s="272" t="e">
        <f>SUM(#REF!)</f>
        <v>#REF!</v>
      </c>
    </row>
    <row r="357" spans="1:24" ht="13.5" hidden="1" customHeight="1" x14ac:dyDescent="0.2">
      <c r="A357" s="736" t="s">
        <v>341</v>
      </c>
      <c r="B357" s="736"/>
      <c r="C357" s="736"/>
      <c r="D357" s="736"/>
      <c r="E357" s="736"/>
      <c r="F357" s="736"/>
      <c r="G357" s="736"/>
      <c r="H357" s="736"/>
      <c r="I357" s="737">
        <f t="shared" si="195"/>
        <v>94.9</v>
      </c>
      <c r="J357" s="272">
        <f>SUM(J30)</f>
        <v>94.9</v>
      </c>
      <c r="K357" s="272">
        <f>SUM(K30)</f>
        <v>93.3</v>
      </c>
      <c r="L357" s="272">
        <f>SUM(L30)</f>
        <v>0</v>
      </c>
      <c r="M357" s="737">
        <f t="shared" si="196"/>
        <v>100.2</v>
      </c>
      <c r="N357" s="272">
        <f>SUM(N30)</f>
        <v>100.2</v>
      </c>
      <c r="O357" s="272">
        <f>SUM(O30)</f>
        <v>98.2</v>
      </c>
      <c r="P357" s="272">
        <f>SUM(P30)</f>
        <v>0</v>
      </c>
      <c r="Q357" s="737">
        <f t="shared" si="197"/>
        <v>100.2</v>
      </c>
      <c r="R357" s="272">
        <f>SUM(R30)</f>
        <v>100.2</v>
      </c>
      <c r="S357" s="272">
        <f>SUM(S30)</f>
        <v>98.2</v>
      </c>
      <c r="T357" s="272">
        <f>SUM(T30)</f>
        <v>0</v>
      </c>
      <c r="U357" s="737">
        <f t="shared" si="198"/>
        <v>100.2</v>
      </c>
      <c r="V357" s="272">
        <f>SUM(V30)</f>
        <v>100.2</v>
      </c>
      <c r="W357" s="272">
        <f>SUM(W30)</f>
        <v>98.2</v>
      </c>
      <c r="X357" s="272">
        <f>SUM(X30)</f>
        <v>0</v>
      </c>
    </row>
    <row r="358" spans="1:24" ht="13.5" hidden="1" customHeight="1" x14ac:dyDescent="0.2">
      <c r="A358" s="736" t="s">
        <v>342</v>
      </c>
      <c r="B358" s="736"/>
      <c r="C358" s="736"/>
      <c r="D358" s="736"/>
      <c r="E358" s="736"/>
      <c r="F358" s="736"/>
      <c r="G358" s="736"/>
      <c r="H358" s="736"/>
      <c r="I358" s="737" t="e">
        <f t="shared" si="195"/>
        <v>#REF!</v>
      </c>
      <c r="J358" s="272" t="e">
        <f>SUM(J31+J66+#REF!+#REF!+#REF!+#REF!+#REF!+#REF!+#REF!+#REF!+#REF!+#REF!+#REF!+#REF!+#REF!)</f>
        <v>#REF!</v>
      </c>
      <c r="K358" s="272" t="e">
        <f>SUM(K31+K66+#REF!+#REF!+#REF!+#REF!+#REF!+#REF!+#REF!+#REF!+#REF!+#REF!+#REF!+#REF!+#REF!)</f>
        <v>#REF!</v>
      </c>
      <c r="L358" s="272" t="e">
        <f>SUM(L31+L66+#REF!+#REF!+#REF!+#REF!+#REF!+#REF!+#REF!+#REF!+#REF!+#REF!+#REF!+#REF!+#REF!)</f>
        <v>#REF!</v>
      </c>
      <c r="M358" s="272" t="e">
        <f>SUM(M31+M66+#REF!+#REF!+#REF!+#REF!+#REF!+#REF!+#REF!+#REF!+#REF!+#REF!+#REF!+#REF!+#REF!)</f>
        <v>#REF!</v>
      </c>
      <c r="N358" s="272" t="e">
        <f>SUM(N31+N66+#REF!+#REF!+#REF!+#REF!+#REF!+#REF!+#REF!+#REF!+#REF!+#REF!+#REF!+#REF!+#REF!)</f>
        <v>#REF!</v>
      </c>
      <c r="O358" s="272" t="e">
        <f>SUM(O31+O66+#REF!+#REF!+#REF!+#REF!+#REF!+#REF!+#REF!+#REF!+#REF!+#REF!+#REF!+#REF!+#REF!)</f>
        <v>#REF!</v>
      </c>
      <c r="P358" s="272" t="e">
        <f>SUM(P31+P66+#REF!+#REF!+#REF!+#REF!+#REF!+#REF!+#REF!+#REF!+#REF!+#REF!+#REF!+#REF!+#REF!)</f>
        <v>#REF!</v>
      </c>
      <c r="Q358" s="272" t="e">
        <f>SUM(Q31+Q66+#REF!+#REF!+#REF!+#REF!+#REF!+#REF!+#REF!+#REF!+#REF!+#REF!+#REF!+#REF!+#REF!)</f>
        <v>#REF!</v>
      </c>
      <c r="R358" s="272" t="e">
        <f>SUM(R31+R66+#REF!+#REF!+#REF!+#REF!+#REF!+#REF!+#REF!+#REF!+#REF!+#REF!+#REF!+#REF!+#REF!)</f>
        <v>#REF!</v>
      </c>
      <c r="S358" s="272" t="e">
        <f>SUM(S31+S66+#REF!+#REF!+#REF!+#REF!+#REF!+#REF!+#REF!+#REF!+#REF!+#REF!+#REF!+#REF!+#REF!)</f>
        <v>#REF!</v>
      </c>
      <c r="T358" s="272" t="e">
        <f>SUM(T31+T66+#REF!+#REF!+#REF!+#REF!+#REF!+#REF!+#REF!+#REF!+#REF!+#REF!+#REF!+#REF!+#REF!)</f>
        <v>#REF!</v>
      </c>
      <c r="U358" s="272" t="e">
        <f>SUM(U31+U66+#REF!+#REF!+#REF!+#REF!+#REF!+#REF!+#REF!+#REF!+#REF!+#REF!+#REF!+#REF!+#REF!)</f>
        <v>#REF!</v>
      </c>
      <c r="V358" s="272" t="e">
        <f>SUM(V31+V66+#REF!+#REF!+#REF!+#REF!+#REF!+#REF!+#REF!+#REF!+#REF!+#REF!+#REF!+#REF!+#REF!)</f>
        <v>#REF!</v>
      </c>
      <c r="W358" s="272" t="e">
        <f>SUM(W31+W66+#REF!+#REF!+#REF!+#REF!+#REF!+#REF!+#REF!+#REF!+#REF!+#REF!+#REF!+#REF!+#REF!)</f>
        <v>#REF!</v>
      </c>
      <c r="X358" s="272" t="e">
        <f>SUM(X31+X66+#REF!+#REF!+#REF!+#REF!+#REF!+#REF!+#REF!+#REF!+#REF!+#REF!+#REF!+#REF!+#REF!)</f>
        <v>#REF!</v>
      </c>
    </row>
    <row r="359" spans="1:24" ht="13.5" hidden="1" customHeight="1" x14ac:dyDescent="0.2">
      <c r="A359" s="736" t="s">
        <v>343</v>
      </c>
      <c r="B359" s="736"/>
      <c r="C359" s="736"/>
      <c r="D359" s="736"/>
      <c r="E359" s="736"/>
      <c r="F359" s="736"/>
      <c r="G359" s="736"/>
      <c r="H359" s="736"/>
      <c r="I359" s="737" t="e">
        <f t="shared" si="195"/>
        <v>#REF!</v>
      </c>
      <c r="J359" s="272" t="e">
        <f>SUM(J32+#REF!+#REF!+J239)</f>
        <v>#REF!</v>
      </c>
      <c r="K359" s="272" t="e">
        <f>SUM(K32+#REF!+#REF!+K239)</f>
        <v>#REF!</v>
      </c>
      <c r="L359" s="272" t="e">
        <f>SUM(L32+#REF!+#REF!+L239)</f>
        <v>#REF!</v>
      </c>
      <c r="M359" s="272" t="e">
        <f>SUM(M32+#REF!+#REF!+M239)</f>
        <v>#REF!</v>
      </c>
      <c r="N359" s="272" t="e">
        <f>SUM(N32+#REF!+#REF!+N239)</f>
        <v>#REF!</v>
      </c>
      <c r="O359" s="272" t="e">
        <f>SUM(O32+#REF!+#REF!+O239)</f>
        <v>#REF!</v>
      </c>
      <c r="P359" s="272" t="e">
        <f>SUM(P32+#REF!+#REF!+P239)</f>
        <v>#REF!</v>
      </c>
      <c r="Q359" s="272" t="e">
        <f>SUM(Q32+#REF!+#REF!+Q239)</f>
        <v>#REF!</v>
      </c>
      <c r="R359" s="272" t="e">
        <f>SUM(R32+#REF!+#REF!+R239)</f>
        <v>#REF!</v>
      </c>
      <c r="S359" s="272" t="e">
        <f>SUM(S32+#REF!+#REF!+S239)</f>
        <v>#REF!</v>
      </c>
      <c r="T359" s="272" t="e">
        <f>SUM(T32+#REF!+#REF!+T239)</f>
        <v>#REF!</v>
      </c>
      <c r="U359" s="272" t="e">
        <f>SUM(U32+#REF!+#REF!+U239)</f>
        <v>#REF!</v>
      </c>
      <c r="V359" s="272" t="e">
        <f>SUM(V32+#REF!+#REF!+V239)</f>
        <v>#REF!</v>
      </c>
      <c r="W359" s="272" t="e">
        <f>SUM(W32+#REF!+#REF!+W239)</f>
        <v>#REF!</v>
      </c>
      <c r="X359" s="272" t="e">
        <f>SUM(X32+#REF!+#REF!+X239)</f>
        <v>#REF!</v>
      </c>
    </row>
    <row r="360" spans="1:24" ht="13.5" hidden="1" customHeight="1" x14ac:dyDescent="0.2">
      <c r="A360" s="736" t="s">
        <v>344</v>
      </c>
      <c r="B360" s="736"/>
      <c r="C360" s="736"/>
      <c r="D360" s="736"/>
      <c r="E360" s="736"/>
      <c r="F360" s="736"/>
      <c r="G360" s="736"/>
      <c r="H360" s="736"/>
      <c r="I360" s="737" t="e">
        <f t="shared" si="195"/>
        <v>#REF!</v>
      </c>
      <c r="J360" s="272" t="e">
        <f>SUM(#REF!+J129+J163+J194+#REF!)</f>
        <v>#REF!</v>
      </c>
      <c r="K360" s="272" t="e">
        <f>SUM(#REF!+K129+K163+K194+#REF!)</f>
        <v>#REF!</v>
      </c>
      <c r="L360" s="272" t="e">
        <f>SUM(#REF!+L129+L163+L194+#REF!)</f>
        <v>#REF!</v>
      </c>
      <c r="M360" s="272" t="e">
        <f>SUM(#REF!+M129+M163+M194+#REF!)</f>
        <v>#REF!</v>
      </c>
      <c r="N360" s="272" t="e">
        <f>SUM(#REF!+N129+N163+N194+#REF!)</f>
        <v>#REF!</v>
      </c>
      <c r="O360" s="272" t="e">
        <f>SUM(#REF!+O129+O163+O194+#REF!)</f>
        <v>#REF!</v>
      </c>
      <c r="P360" s="272" t="e">
        <f>SUM(#REF!+P129+P163+P194+#REF!)</f>
        <v>#REF!</v>
      </c>
      <c r="Q360" s="272" t="e">
        <f>SUM(#REF!+Q129+Q163+Q194+#REF!)</f>
        <v>#REF!</v>
      </c>
      <c r="R360" s="272" t="e">
        <f>SUM(#REF!+R129+R163+R194+#REF!)</f>
        <v>#REF!</v>
      </c>
      <c r="S360" s="272" t="e">
        <f>SUM(#REF!+S129+S163+S194+#REF!)</f>
        <v>#REF!</v>
      </c>
      <c r="T360" s="272" t="e">
        <f>SUM(#REF!+T129+T163+T194+#REF!)</f>
        <v>#REF!</v>
      </c>
      <c r="U360" s="272" t="e">
        <f>SUM(#REF!+U129+U163+U194+#REF!)</f>
        <v>#REF!</v>
      </c>
      <c r="V360" s="272" t="e">
        <f>SUM(#REF!+V129+V163+V194+#REF!)</f>
        <v>#REF!</v>
      </c>
      <c r="W360" s="272" t="e">
        <f>SUM(#REF!+W129+W163+W194+#REF!)</f>
        <v>#REF!</v>
      </c>
      <c r="X360" s="272" t="e">
        <f>SUM(#REF!+X129+X163+X194+#REF!)</f>
        <v>#REF!</v>
      </c>
    </row>
    <row r="361" spans="1:24" ht="13.5" hidden="1" customHeight="1" x14ac:dyDescent="0.2">
      <c r="A361" s="736" t="s">
        <v>345</v>
      </c>
      <c r="B361" s="736"/>
      <c r="C361" s="736"/>
      <c r="D361" s="736"/>
      <c r="E361" s="736"/>
      <c r="F361" s="736"/>
      <c r="G361" s="736"/>
      <c r="H361" s="736"/>
      <c r="I361" s="737">
        <f t="shared" si="195"/>
        <v>127.7</v>
      </c>
      <c r="J361" s="272">
        <f>SUM(J36+J37)</f>
        <v>127.7</v>
      </c>
      <c r="K361" s="272">
        <f>SUM(K36+K37)</f>
        <v>122.1</v>
      </c>
      <c r="L361" s="272">
        <f>SUM(L36+L37)</f>
        <v>0</v>
      </c>
      <c r="M361" s="737">
        <f t="shared" si="196"/>
        <v>153.5</v>
      </c>
      <c r="N361" s="272">
        <f>SUM(N36+N37)</f>
        <v>153.5</v>
      </c>
      <c r="O361" s="272">
        <f>SUM(O36+O37)</f>
        <v>142.4</v>
      </c>
      <c r="P361" s="272">
        <f>SUM(P36)</f>
        <v>0</v>
      </c>
      <c r="Q361" s="737">
        <f t="shared" si="197"/>
        <v>153.5</v>
      </c>
      <c r="R361" s="272">
        <f>SUM(R36+R37)</f>
        <v>153.5</v>
      </c>
      <c r="S361" s="272">
        <f>SUM(S36+S37)</f>
        <v>142.4</v>
      </c>
      <c r="T361" s="272">
        <f>SUM(T36)</f>
        <v>0</v>
      </c>
      <c r="U361" s="737">
        <f t="shared" si="198"/>
        <v>153.5</v>
      </c>
      <c r="V361" s="272">
        <f>SUM(V36+V37)</f>
        <v>153.5</v>
      </c>
      <c r="W361" s="272">
        <f>SUM(W36+W37)</f>
        <v>142.4</v>
      </c>
      <c r="X361" s="272">
        <f>SUM(X36+X37)</f>
        <v>0</v>
      </c>
    </row>
    <row r="362" spans="1:24" ht="14.25" hidden="1" customHeight="1" x14ac:dyDescent="0.2">
      <c r="A362" s="736" t="s">
        <v>346</v>
      </c>
      <c r="B362" s="736"/>
      <c r="C362" s="736"/>
      <c r="D362" s="736"/>
      <c r="E362" s="736"/>
      <c r="F362" s="736"/>
      <c r="G362" s="736"/>
      <c r="H362" s="736"/>
      <c r="I362" s="737">
        <f t="shared" si="195"/>
        <v>0</v>
      </c>
      <c r="J362" s="272">
        <f>SUM(J26)</f>
        <v>0</v>
      </c>
      <c r="K362" s="272">
        <f>SUM(K26)</f>
        <v>0</v>
      </c>
      <c r="L362" s="272">
        <f>SUM(L26)</f>
        <v>0</v>
      </c>
      <c r="M362" s="737">
        <f t="shared" si="196"/>
        <v>0</v>
      </c>
      <c r="N362" s="272">
        <f>SUM(N26)</f>
        <v>0</v>
      </c>
      <c r="O362" s="272">
        <f>SUM(O26)</f>
        <v>0</v>
      </c>
      <c r="P362" s="272">
        <f>SUM(P26)</f>
        <v>0</v>
      </c>
      <c r="Q362" s="737">
        <f t="shared" si="197"/>
        <v>0</v>
      </c>
      <c r="R362" s="272">
        <f>SUM(R26)</f>
        <v>0</v>
      </c>
      <c r="S362" s="272">
        <f>SUM(S26)</f>
        <v>0</v>
      </c>
      <c r="T362" s="272">
        <f>SUM(T26)</f>
        <v>0</v>
      </c>
      <c r="U362" s="737">
        <f t="shared" si="198"/>
        <v>0</v>
      </c>
      <c r="V362" s="272">
        <f>SUM(V26)</f>
        <v>0</v>
      </c>
      <c r="W362" s="272">
        <f>SUM(W26)</f>
        <v>0</v>
      </c>
      <c r="X362" s="272">
        <f>SUM(X26)</f>
        <v>0</v>
      </c>
    </row>
    <row r="363" spans="1:24" ht="13.5" hidden="1" customHeight="1" x14ac:dyDescent="0.2">
      <c r="A363" s="736" t="s">
        <v>347</v>
      </c>
      <c r="B363" s="736"/>
      <c r="C363" s="736"/>
      <c r="D363" s="736"/>
      <c r="E363" s="736"/>
      <c r="F363" s="736"/>
      <c r="G363" s="736"/>
      <c r="H363" s="736"/>
      <c r="I363" s="737">
        <f t="shared" si="195"/>
        <v>82.6</v>
      </c>
      <c r="J363" s="272">
        <f>SUM(J228)</f>
        <v>82.6</v>
      </c>
      <c r="K363" s="272">
        <f>SUM(K228)</f>
        <v>0</v>
      </c>
      <c r="L363" s="272">
        <f>SUM(L228)</f>
        <v>0</v>
      </c>
      <c r="M363" s="737">
        <f t="shared" si="196"/>
        <v>6</v>
      </c>
      <c r="N363" s="272">
        <f>SUM(N228)</f>
        <v>6</v>
      </c>
      <c r="O363" s="272">
        <f>SUM(O228)</f>
        <v>0</v>
      </c>
      <c r="P363" s="272">
        <f>SUM(P228)</f>
        <v>0</v>
      </c>
      <c r="Q363" s="737">
        <f t="shared" si="197"/>
        <v>88</v>
      </c>
      <c r="R363" s="272">
        <f>SUM(R228)</f>
        <v>88</v>
      </c>
      <c r="S363" s="272">
        <f>SUM(S228)</f>
        <v>0</v>
      </c>
      <c r="T363" s="272">
        <f>SUM(T228)</f>
        <v>0</v>
      </c>
      <c r="U363" s="737">
        <f t="shared" si="198"/>
        <v>88</v>
      </c>
      <c r="V363" s="272">
        <f>SUM(V228)</f>
        <v>88</v>
      </c>
      <c r="W363" s="272">
        <f>SUM(W228)</f>
        <v>0</v>
      </c>
      <c r="X363" s="272">
        <f>SUM(X228)</f>
        <v>0</v>
      </c>
    </row>
    <row r="364" spans="1:24" ht="13.5" hidden="1" customHeight="1" x14ac:dyDescent="0.2">
      <c r="A364" s="736" t="s">
        <v>348</v>
      </c>
      <c r="B364" s="736"/>
      <c r="C364" s="736"/>
      <c r="D364" s="736"/>
      <c r="E364" s="736"/>
      <c r="F364" s="736"/>
      <c r="G364" s="736"/>
      <c r="H364" s="736"/>
      <c r="I364" s="737">
        <f>SUM(J364+L364)</f>
        <v>281.89999999999998</v>
      </c>
      <c r="J364" s="272">
        <f>SUM(J231)</f>
        <v>0</v>
      </c>
      <c r="K364" s="272">
        <f>SUM(K231)</f>
        <v>0</v>
      </c>
      <c r="L364" s="272">
        <f>SUM(L231)</f>
        <v>281.89999999999998</v>
      </c>
      <c r="M364" s="737">
        <f t="shared" si="196"/>
        <v>0</v>
      </c>
      <c r="N364" s="272">
        <f>SUM(N231)</f>
        <v>0</v>
      </c>
      <c r="O364" s="272">
        <f>SUM(O231)</f>
        <v>0</v>
      </c>
      <c r="P364" s="272">
        <f>SUM(P231)</f>
        <v>0</v>
      </c>
      <c r="Q364" s="737">
        <f t="shared" si="197"/>
        <v>1135.0999999999999</v>
      </c>
      <c r="R364" s="272">
        <f>SUM(R231)</f>
        <v>0</v>
      </c>
      <c r="S364" s="272">
        <f>SUM(S231)</f>
        <v>0</v>
      </c>
      <c r="T364" s="272">
        <f>SUM(T231)</f>
        <v>1135.0999999999999</v>
      </c>
      <c r="U364" s="737">
        <f t="shared" si="198"/>
        <v>1135.0999999999999</v>
      </c>
      <c r="V364" s="272">
        <f>SUM(V231)</f>
        <v>0</v>
      </c>
      <c r="W364" s="272">
        <f>SUM(W231)</f>
        <v>0</v>
      </c>
      <c r="X364" s="272">
        <f>SUM(X231)</f>
        <v>1135.0999999999999</v>
      </c>
    </row>
    <row r="365" spans="1:24" ht="13.5" hidden="1" customHeight="1" x14ac:dyDescent="0.2">
      <c r="A365" s="738" t="s">
        <v>349</v>
      </c>
      <c r="B365" s="738"/>
      <c r="C365" s="738"/>
      <c r="D365" s="738"/>
      <c r="E365" s="738"/>
      <c r="F365" s="738"/>
      <c r="G365" s="738"/>
      <c r="H365" s="738"/>
      <c r="I365" s="739" t="e">
        <f t="shared" si="195"/>
        <v>#REF!</v>
      </c>
      <c r="J365" s="740" t="e">
        <f>SUM(J352+J353+J354+J355+J356+J357+J358+J359+J360+J361+J362+J363+J364)</f>
        <v>#REF!</v>
      </c>
      <c r="K365" s="740" t="e">
        <f>SUM(K352+K353+K354+K355+K356+K357+K358+K359+K360+K361+K362+K363+K364)</f>
        <v>#REF!</v>
      </c>
      <c r="L365" s="740" t="e">
        <f>SUM(L352+L353+L354+L355+L356+L357+L358+L359+L360+L361+L362+L363+L364)</f>
        <v>#REF!</v>
      </c>
      <c r="M365" s="741" t="e">
        <f t="shared" si="196"/>
        <v>#REF!</v>
      </c>
      <c r="N365" s="740" t="e">
        <f>SUM(N352:N364)</f>
        <v>#REF!</v>
      </c>
      <c r="O365" s="740" t="e">
        <f>SUM(O352:O364)</f>
        <v>#REF!</v>
      </c>
      <c r="P365" s="740" t="e">
        <f>SUM(P352:P364)</f>
        <v>#REF!</v>
      </c>
      <c r="Q365" s="739" t="e">
        <f t="shared" si="197"/>
        <v>#REF!</v>
      </c>
      <c r="R365" s="740" t="e">
        <f>SUM(R352+R353+R354+R355+R356+R357+R358+R359+R360+R361+R362+R363+R364)</f>
        <v>#REF!</v>
      </c>
      <c r="S365" s="740" t="e">
        <f>SUM(S352+S353+S354+S355+S356+S357+S358+S359+S360+S361+S362+S363+S364)</f>
        <v>#REF!</v>
      </c>
      <c r="T365" s="740" t="e">
        <f>SUM(T352+T353+T354+T355+T356+T357+T358+T359+T360+T361+T362+T363+T364)</f>
        <v>#REF!</v>
      </c>
      <c r="U365" s="739" t="e">
        <f t="shared" si="198"/>
        <v>#REF!</v>
      </c>
      <c r="V365" s="740" t="e">
        <f>SUM(V352+V353+V354+V355+V356+V357+V358+V359+V360+V361+V362+V363+V364)</f>
        <v>#REF!</v>
      </c>
      <c r="W365" s="740" t="e">
        <f>SUM(W352+W353+W354+W355+W356+W357+W358+W359+W360+W361+W362+W363+W364)</f>
        <v>#REF!</v>
      </c>
      <c r="X365" s="740" t="e">
        <f>SUM(X352+X353+X354+X355+X356+X357+X358+X359+X360+X361+X362+X363+X364)</f>
        <v>#REF!</v>
      </c>
    </row>
    <row r="366" spans="1:24" ht="13.5" hidden="1" customHeight="1" x14ac:dyDescent="0.2">
      <c r="A366" s="736" t="s">
        <v>350</v>
      </c>
      <c r="B366" s="736"/>
      <c r="C366" s="736"/>
      <c r="D366" s="736"/>
      <c r="E366" s="736"/>
      <c r="F366" s="736"/>
      <c r="G366" s="736"/>
      <c r="H366" s="736"/>
      <c r="I366" s="737">
        <f t="shared" si="195"/>
        <v>77.5</v>
      </c>
      <c r="J366" s="272">
        <f>SUM(J123+J125+J131+J134+J137+J139+J196+J212)</f>
        <v>77.5</v>
      </c>
      <c r="K366" s="272">
        <f>SUM(K123+K125+K131+K134+K137+K139+K196+K212)</f>
        <v>73.899999999999991</v>
      </c>
      <c r="L366" s="272">
        <f>SUM(L123+L125+L131+L134+L137+L139+L196+L212)</f>
        <v>0</v>
      </c>
      <c r="M366" s="737">
        <f t="shared" si="196"/>
        <v>79.300000000000011</v>
      </c>
      <c r="N366" s="272">
        <f>SUM(N123+N125+N131+N134+N137+N139+N196+N212)</f>
        <v>79.300000000000011</v>
      </c>
      <c r="O366" s="272">
        <f>SUM(O123+O125+O131+O134+O137+O139+O196+O212)</f>
        <v>75.400000000000006</v>
      </c>
      <c r="P366" s="272">
        <f>SUM(P123+P125+P131+P134+P137+P139+P196+P212)</f>
        <v>0</v>
      </c>
      <c r="Q366" s="737">
        <f t="shared" si="197"/>
        <v>76.000000000000014</v>
      </c>
      <c r="R366" s="272">
        <f>SUM(R123+R125+R131+R134+R137+R139+R196+R212)</f>
        <v>76.000000000000014</v>
      </c>
      <c r="S366" s="272">
        <f>SUM(S123+S125+S131+S134+S137+S139+S196+S212)</f>
        <v>72.2</v>
      </c>
      <c r="T366" s="272">
        <f>SUM(T123+T125+T131+T134+T137+T139+T196+T212)</f>
        <v>0</v>
      </c>
      <c r="U366" s="737">
        <f t="shared" si="198"/>
        <v>76.000000000000014</v>
      </c>
      <c r="V366" s="272">
        <f>SUM(V123+V125+V131+V134+V137+V139+V196+V212)</f>
        <v>76.000000000000014</v>
      </c>
      <c r="W366" s="272">
        <f>SUM(W123+W125+W131+W134+W137+W139+W196+W212)</f>
        <v>72.2</v>
      </c>
      <c r="X366" s="272">
        <f>SUM(X123+X125+X131+X134+X137+X139+X196+X212)</f>
        <v>0</v>
      </c>
    </row>
    <row r="367" spans="1:24" ht="13.5" hidden="1" customHeight="1" x14ac:dyDescent="0.2">
      <c r="A367" s="736" t="s">
        <v>351</v>
      </c>
      <c r="B367" s="736"/>
      <c r="C367" s="736"/>
      <c r="D367" s="736"/>
      <c r="E367" s="736"/>
      <c r="F367" s="736"/>
      <c r="G367" s="736"/>
      <c r="H367" s="736"/>
      <c r="I367" s="737">
        <f t="shared" si="195"/>
        <v>55.4</v>
      </c>
      <c r="J367" s="272">
        <f>SUM(J141+J144)</f>
        <v>55.4</v>
      </c>
      <c r="K367" s="272">
        <f>SUM(K141+K144)</f>
        <v>46.3</v>
      </c>
      <c r="L367" s="272">
        <f>SUM(L141+L144)</f>
        <v>0</v>
      </c>
      <c r="M367" s="737">
        <f t="shared" si="196"/>
        <v>74.8</v>
      </c>
      <c r="N367" s="272">
        <f>SUM(N141+N144)</f>
        <v>74.8</v>
      </c>
      <c r="O367" s="272">
        <f>SUM(O141+O144)</f>
        <v>58.699999999999996</v>
      </c>
      <c r="P367" s="272">
        <f>SUM(P141+P144)</f>
        <v>0</v>
      </c>
      <c r="Q367" s="737">
        <f t="shared" si="197"/>
        <v>74.8</v>
      </c>
      <c r="R367" s="272">
        <f>SUM(R141+R144)</f>
        <v>74.8</v>
      </c>
      <c r="S367" s="272">
        <f>SUM(S141+S144)</f>
        <v>58.699999999999996</v>
      </c>
      <c r="T367" s="272">
        <f>SUM(T141+T144)</f>
        <v>0</v>
      </c>
      <c r="U367" s="737">
        <f t="shared" si="198"/>
        <v>74.8</v>
      </c>
      <c r="V367" s="272">
        <f>SUM(V141+V144)</f>
        <v>74.8</v>
      </c>
      <c r="W367" s="272">
        <f>SUM(W141+W144)</f>
        <v>58.699999999999996</v>
      </c>
      <c r="X367" s="272">
        <f>SUM(X141+X144)</f>
        <v>0</v>
      </c>
    </row>
    <row r="368" spans="1:24" ht="13.5" hidden="1" customHeight="1" x14ac:dyDescent="0.2">
      <c r="A368" s="736" t="s">
        <v>352</v>
      </c>
      <c r="B368" s="736"/>
      <c r="C368" s="736"/>
      <c r="D368" s="736"/>
      <c r="E368" s="736"/>
      <c r="F368" s="736"/>
      <c r="G368" s="736"/>
      <c r="H368" s="736"/>
      <c r="I368" s="737">
        <f t="shared" si="195"/>
        <v>728.5</v>
      </c>
      <c r="J368" s="272">
        <f>SUM(J160)</f>
        <v>728.5</v>
      </c>
      <c r="K368" s="272">
        <f>SUM(K160)</f>
        <v>667.9</v>
      </c>
      <c r="L368" s="272">
        <f>SUM(L160)</f>
        <v>0</v>
      </c>
      <c r="M368" s="737">
        <f t="shared" si="196"/>
        <v>798.6</v>
      </c>
      <c r="N368" s="272">
        <f>SUM(N160)</f>
        <v>798.6</v>
      </c>
      <c r="O368" s="272">
        <f>SUM(O160)</f>
        <v>738.1</v>
      </c>
      <c r="P368" s="272">
        <f>SUM(P160)</f>
        <v>0</v>
      </c>
      <c r="Q368" s="737">
        <f t="shared" si="197"/>
        <v>798.6</v>
      </c>
      <c r="R368" s="272">
        <f>SUM(R160)</f>
        <v>798.6</v>
      </c>
      <c r="S368" s="272">
        <f>SUM(S160)</f>
        <v>692.1</v>
      </c>
      <c r="T368" s="272">
        <f>SUM(T160)</f>
        <v>0</v>
      </c>
      <c r="U368" s="737">
        <f t="shared" si="198"/>
        <v>798.6</v>
      </c>
      <c r="V368" s="272">
        <f>SUM(V160)</f>
        <v>798.6</v>
      </c>
      <c r="W368" s="272">
        <f>SUM(W160)</f>
        <v>692.1</v>
      </c>
      <c r="X368" s="272">
        <f>SUM(X160)</f>
        <v>0</v>
      </c>
    </row>
    <row r="369" spans="1:24" ht="13.5" hidden="1" customHeight="1" x14ac:dyDescent="0.2">
      <c r="A369" s="736" t="s">
        <v>353</v>
      </c>
      <c r="B369" s="736"/>
      <c r="C369" s="736"/>
      <c r="D369" s="736"/>
      <c r="E369" s="736"/>
      <c r="F369" s="736"/>
      <c r="G369" s="736"/>
      <c r="H369" s="736"/>
      <c r="I369" s="737">
        <f t="shared" si="195"/>
        <v>278.49999999999994</v>
      </c>
      <c r="J369" s="272">
        <f>SUM(J158-J147-J148)</f>
        <v>278.49999999999994</v>
      </c>
      <c r="K369" s="272">
        <f>SUM(K158-K147-K148)</f>
        <v>268.40000000000003</v>
      </c>
      <c r="L369" s="272">
        <f>SUM(L158-L147-L148)</f>
        <v>0</v>
      </c>
      <c r="M369" s="737">
        <f t="shared" si="196"/>
        <v>388.59999999999997</v>
      </c>
      <c r="N369" s="272">
        <f>SUM(N158-N147-N148)</f>
        <v>388.59999999999997</v>
      </c>
      <c r="O369" s="272">
        <f>SUM(O158-O147-O148)</f>
        <v>376.80000000000007</v>
      </c>
      <c r="P369" s="272">
        <f>SUM(P158-P147-P148)</f>
        <v>0</v>
      </c>
      <c r="Q369" s="737">
        <f t="shared" si="197"/>
        <v>379</v>
      </c>
      <c r="R369" s="272">
        <f>SUM(R158-R147-R148)</f>
        <v>379</v>
      </c>
      <c r="S369" s="272">
        <f>SUM(S158-S147-S148)</f>
        <v>367.00000000000006</v>
      </c>
      <c r="T369" s="272">
        <f>SUM(T158-T147-T148)</f>
        <v>0</v>
      </c>
      <c r="U369" s="737">
        <f t="shared" si="198"/>
        <v>379</v>
      </c>
      <c r="V369" s="272">
        <f>SUM(V158-V147-V148)</f>
        <v>379</v>
      </c>
      <c r="W369" s="272">
        <f>SUM(W158-W147-W148)</f>
        <v>367.00000000000006</v>
      </c>
      <c r="X369" s="272">
        <f>SUM(X158-X147-X148)</f>
        <v>0</v>
      </c>
    </row>
    <row r="370" spans="1:24" hidden="1" x14ac:dyDescent="0.2">
      <c r="A370" s="736" t="s">
        <v>354</v>
      </c>
      <c r="B370" s="736"/>
      <c r="C370" s="736"/>
      <c r="D370" s="736"/>
      <c r="E370" s="736"/>
      <c r="F370" s="736"/>
      <c r="G370" s="736"/>
      <c r="H370" s="736"/>
      <c r="I370" s="737" t="e">
        <f t="shared" si="195"/>
        <v>#REF!</v>
      </c>
      <c r="J370" s="272" t="e">
        <f>SUM(#REF!+J128+J167+J168+J169+#REF!+#REF!+#REF!)</f>
        <v>#REF!</v>
      </c>
      <c r="K370" s="272" t="e">
        <f>SUM(#REF!+K128+K167+K168+K169+#REF!+#REF!+#REF!)</f>
        <v>#REF!</v>
      </c>
      <c r="L370" s="272" t="e">
        <f>SUM(#REF!+L128+L167+L168+L169+#REF!+#REF!+#REF!)</f>
        <v>#REF!</v>
      </c>
      <c r="M370" s="737" t="e">
        <f t="shared" si="196"/>
        <v>#REF!</v>
      </c>
      <c r="N370" s="272" t="e">
        <f>SUM(#REF!+N128+N167+N168+N169+#REF!+#REF!+#REF!)</f>
        <v>#REF!</v>
      </c>
      <c r="O370" s="272" t="e">
        <f>SUM(#REF!+O128+O167+O168+O169+#REF!+#REF!+#REF!)</f>
        <v>#REF!</v>
      </c>
      <c r="P370" s="272" t="e">
        <f>SUM(#REF!+P128+P167+P168+P169+#REF!+#REF!+#REF!)</f>
        <v>#REF!</v>
      </c>
      <c r="Q370" s="737" t="e">
        <f t="shared" si="197"/>
        <v>#REF!</v>
      </c>
      <c r="R370" s="272" t="e">
        <f>SUM(#REF!+R128+R167+R168+R169+#REF!+#REF!+#REF!)</f>
        <v>#REF!</v>
      </c>
      <c r="S370" s="272" t="e">
        <f>SUM(#REF!+S128+S167+S168+S169+#REF!+#REF!+#REF!)</f>
        <v>#REF!</v>
      </c>
      <c r="T370" s="272" t="e">
        <f>SUM(#REF!+T128+T167+T168+T169+#REF!+#REF!+#REF!)</f>
        <v>#REF!</v>
      </c>
      <c r="U370" s="737" t="e">
        <f t="shared" si="198"/>
        <v>#REF!</v>
      </c>
      <c r="V370" s="272" t="e">
        <f>SUM(#REF!+V128+V167+V168+V169+#REF!+#REF!+#REF!)</f>
        <v>#REF!</v>
      </c>
      <c r="W370" s="272" t="e">
        <f>SUM(#REF!+W128+W167+W168+W169+#REF!+#REF!+#REF!)</f>
        <v>#REF!</v>
      </c>
      <c r="X370" s="272" t="e">
        <f>SUM(#REF!+X128+X167+X168+X169+#REF!+#REF!+#REF!)</f>
        <v>#REF!</v>
      </c>
    </row>
    <row r="371" spans="1:24" ht="13.5" hidden="1" customHeight="1" x14ac:dyDescent="0.2">
      <c r="A371" s="742" t="s">
        <v>355</v>
      </c>
      <c r="B371" s="742"/>
      <c r="C371" s="742"/>
      <c r="D371" s="742"/>
      <c r="E371" s="742"/>
      <c r="F371" s="742"/>
      <c r="G371" s="742"/>
      <c r="H371" s="742"/>
      <c r="I371" s="743" t="e">
        <f t="shared" si="195"/>
        <v>#REF!</v>
      </c>
      <c r="J371" s="744" t="e">
        <f>SUM(J366+J367+J368+J369+J370)</f>
        <v>#REF!</v>
      </c>
      <c r="K371" s="744" t="e">
        <f>SUM(K366+K367+K368+K369+K370)</f>
        <v>#REF!</v>
      </c>
      <c r="L371" s="744" t="e">
        <f>SUM(L366+L367+L368+L369+L370)</f>
        <v>#REF!</v>
      </c>
      <c r="M371" s="737" t="e">
        <f t="shared" si="196"/>
        <v>#REF!</v>
      </c>
      <c r="N371" s="744" t="e">
        <f>SUM(N366+N367+N368+N369+N370)</f>
        <v>#REF!</v>
      </c>
      <c r="O371" s="744" t="e">
        <f>SUM(O366+O367+O368+O369+O370)</f>
        <v>#REF!</v>
      </c>
      <c r="P371" s="744" t="e">
        <f>SUM(P366+P367+P368+P369+P370)</f>
        <v>#REF!</v>
      </c>
      <c r="Q371" s="737" t="e">
        <f t="shared" si="197"/>
        <v>#REF!</v>
      </c>
      <c r="R371" s="744" t="e">
        <f>SUM(R366+R367+R368+R369+R370)</f>
        <v>#REF!</v>
      </c>
      <c r="S371" s="744" t="e">
        <f>SUM(S366+S367+S368+S369+S370)</f>
        <v>#REF!</v>
      </c>
      <c r="T371" s="744" t="e">
        <f>SUM(T366+T367+T368+T369+T370)</f>
        <v>#REF!</v>
      </c>
      <c r="U371" s="743" t="e">
        <f t="shared" si="198"/>
        <v>#REF!</v>
      </c>
      <c r="V371" s="744" t="e">
        <f>SUM(V366+V367+V368+V369+V370)</f>
        <v>#REF!</v>
      </c>
      <c r="W371" s="744" t="e">
        <f>SUM(W366+W367+W368+W369+W370)</f>
        <v>#REF!</v>
      </c>
      <c r="X371" s="744" t="e">
        <f>SUM(X366+X367+X368+X369+X370)</f>
        <v>#REF!</v>
      </c>
    </row>
    <row r="372" spans="1:24" ht="13.5" hidden="1" customHeight="1" x14ac:dyDescent="0.2">
      <c r="A372" s="745" t="s">
        <v>356</v>
      </c>
      <c r="B372" s="745"/>
      <c r="C372" s="745"/>
      <c r="D372" s="745"/>
      <c r="E372" s="745"/>
      <c r="F372" s="745"/>
      <c r="G372" s="745"/>
      <c r="H372" s="745"/>
      <c r="I372" s="737">
        <f t="shared" si="195"/>
        <v>0</v>
      </c>
      <c r="J372" s="746">
        <f>SUM(J313+J327)</f>
        <v>0</v>
      </c>
      <c r="K372" s="746">
        <f>SUM(K313+K327)</f>
        <v>0</v>
      </c>
      <c r="L372" s="746">
        <f>SUM(L313+L327)</f>
        <v>0</v>
      </c>
      <c r="M372" s="737">
        <f t="shared" si="196"/>
        <v>0</v>
      </c>
      <c r="N372" s="746">
        <f>SUM(N313+N327)</f>
        <v>0</v>
      </c>
      <c r="O372" s="746">
        <f>SUM(O313+O327)</f>
        <v>0</v>
      </c>
      <c r="P372" s="746">
        <f>SUM(P313+P327)</f>
        <v>0</v>
      </c>
      <c r="Q372" s="737">
        <f t="shared" si="197"/>
        <v>0</v>
      </c>
      <c r="R372" s="746">
        <f>SUM(R313+R327)</f>
        <v>0</v>
      </c>
      <c r="S372" s="746">
        <f>SUM(S313+S327)</f>
        <v>0</v>
      </c>
      <c r="T372" s="746">
        <f>SUM(T313+T327)</f>
        <v>0</v>
      </c>
      <c r="U372" s="737">
        <f t="shared" si="198"/>
        <v>0</v>
      </c>
      <c r="V372" s="746">
        <f>SUM(V313+V327)</f>
        <v>0</v>
      </c>
      <c r="W372" s="746">
        <f>SUM(W313+W327)</f>
        <v>0</v>
      </c>
      <c r="X372" s="746">
        <f>SUM(X313+X327)</f>
        <v>0</v>
      </c>
    </row>
    <row r="373" spans="1:24" ht="13.5" hidden="1" customHeight="1" x14ac:dyDescent="0.2">
      <c r="A373" s="747" t="s">
        <v>357</v>
      </c>
      <c r="B373" s="747"/>
      <c r="C373" s="747"/>
      <c r="D373" s="747"/>
      <c r="E373" s="747"/>
      <c r="F373" s="747"/>
      <c r="G373" s="747"/>
      <c r="H373" s="747"/>
      <c r="I373" s="737" t="e">
        <f t="shared" si="195"/>
        <v>#REF!</v>
      </c>
      <c r="J373" s="272" t="e">
        <f>SUM(#REF!+#REF!+#REF!)</f>
        <v>#REF!</v>
      </c>
      <c r="K373" s="272" t="e">
        <f>SUM(#REF!+#REF!+#REF!)</f>
        <v>#REF!</v>
      </c>
      <c r="L373" s="272" t="e">
        <f>SUM(#REF!+#REF!+#REF!)</f>
        <v>#REF!</v>
      </c>
      <c r="M373" s="737" t="e">
        <f t="shared" si="196"/>
        <v>#REF!</v>
      </c>
      <c r="N373" s="272" t="e">
        <f>SUM(#REF!+#REF!+#REF!)</f>
        <v>#REF!</v>
      </c>
      <c r="O373" s="272" t="e">
        <f>SUM(#REF!+#REF!+#REF!)</f>
        <v>#REF!</v>
      </c>
      <c r="P373" s="272" t="e">
        <f>SUM(#REF!+#REF!+#REF!)</f>
        <v>#REF!</v>
      </c>
      <c r="Q373" s="737" t="e">
        <f t="shared" si="197"/>
        <v>#REF!</v>
      </c>
      <c r="R373" s="272" t="e">
        <f>SUM(#REF!+#REF!+#REF!)</f>
        <v>#REF!</v>
      </c>
      <c r="S373" s="272" t="e">
        <f>SUM(#REF!+#REF!+#REF!)</f>
        <v>#REF!</v>
      </c>
      <c r="T373" s="272" t="e">
        <f>SUM(#REF!+#REF!+#REF!)</f>
        <v>#REF!</v>
      </c>
      <c r="U373" s="737" t="e">
        <f t="shared" si="198"/>
        <v>#REF!</v>
      </c>
      <c r="V373" s="272" t="e">
        <f>SUM(#REF!+#REF!+#REF!)</f>
        <v>#REF!</v>
      </c>
      <c r="W373" s="272" t="e">
        <f>SUM(#REF!+#REF!+#REF!)</f>
        <v>#REF!</v>
      </c>
      <c r="X373" s="272" t="e">
        <f>SUM(#REF!+#REF!+#REF!)</f>
        <v>#REF!</v>
      </c>
    </row>
    <row r="374" spans="1:24" ht="13.5" hidden="1" customHeight="1" x14ac:dyDescent="0.2">
      <c r="A374" s="747" t="s">
        <v>358</v>
      </c>
      <c r="B374" s="747"/>
      <c r="C374" s="747"/>
      <c r="D374" s="747"/>
      <c r="E374" s="747"/>
      <c r="F374" s="747"/>
      <c r="G374" s="747"/>
      <c r="H374" s="747"/>
      <c r="I374" s="737">
        <f t="shared" si="195"/>
        <v>0</v>
      </c>
      <c r="J374" s="272">
        <f>SUM(J319)</f>
        <v>0</v>
      </c>
      <c r="K374" s="272">
        <f>SUM(K319)</f>
        <v>0</v>
      </c>
      <c r="L374" s="272">
        <f>SUM(L319)</f>
        <v>0</v>
      </c>
      <c r="M374" s="737">
        <f t="shared" si="196"/>
        <v>0</v>
      </c>
      <c r="N374" s="272">
        <f>SUM(N319)</f>
        <v>0</v>
      </c>
      <c r="O374" s="272">
        <f>SUM(O319)</f>
        <v>0</v>
      </c>
      <c r="P374" s="272">
        <f>SUM(P319)</f>
        <v>0</v>
      </c>
      <c r="Q374" s="737">
        <f t="shared" si="197"/>
        <v>0</v>
      </c>
      <c r="R374" s="272">
        <f>SUM(R319)</f>
        <v>0</v>
      </c>
      <c r="S374" s="272">
        <f>SUM(S319)</f>
        <v>0</v>
      </c>
      <c r="T374" s="272">
        <f>SUM(T319)</f>
        <v>0</v>
      </c>
      <c r="U374" s="737">
        <f t="shared" si="198"/>
        <v>0</v>
      </c>
      <c r="V374" s="272">
        <f>SUM(V319)</f>
        <v>0</v>
      </c>
      <c r="W374" s="272">
        <f>SUM(W319)</f>
        <v>0</v>
      </c>
      <c r="X374" s="272">
        <f>SUM(X319)</f>
        <v>0</v>
      </c>
    </row>
    <row r="375" spans="1:24" ht="13.5" hidden="1" customHeight="1" x14ac:dyDescent="0.2">
      <c r="A375" s="747" t="s">
        <v>359</v>
      </c>
      <c r="B375" s="747"/>
      <c r="C375" s="747"/>
      <c r="D375" s="747"/>
      <c r="E375" s="747"/>
      <c r="F375" s="747"/>
      <c r="G375" s="747"/>
      <c r="H375" s="747"/>
      <c r="I375" s="748" t="e">
        <f t="shared" si="195"/>
        <v>#REF!</v>
      </c>
      <c r="J375" s="749" t="e">
        <f>SUM(J372+J373+J374)</f>
        <v>#REF!</v>
      </c>
      <c r="K375" s="749" t="e">
        <f>SUM(K372+K373+K374)</f>
        <v>#REF!</v>
      </c>
      <c r="L375" s="749" t="e">
        <f>SUM(L372+L373+L374)</f>
        <v>#REF!</v>
      </c>
      <c r="M375" s="737" t="e">
        <f t="shared" si="196"/>
        <v>#REF!</v>
      </c>
      <c r="N375" s="749" t="e">
        <f>SUM(N372+N373+N374)</f>
        <v>#REF!</v>
      </c>
      <c r="O375" s="749" t="e">
        <f>SUM(O372+O373+O374)</f>
        <v>#REF!</v>
      </c>
      <c r="P375" s="749" t="e">
        <f>SUM(P372+P373+P374)</f>
        <v>#REF!</v>
      </c>
      <c r="Q375" s="737" t="e">
        <f t="shared" si="197"/>
        <v>#REF!</v>
      </c>
      <c r="R375" s="749" t="e">
        <f>SUM(R372+R373+R374)</f>
        <v>#REF!</v>
      </c>
      <c r="S375" s="749" t="e">
        <f>SUM(S372+S373+S374)</f>
        <v>#REF!</v>
      </c>
      <c r="T375" s="749" t="e">
        <f>SUM(T372+T373+T374)</f>
        <v>#REF!</v>
      </c>
      <c r="U375" s="748" t="e">
        <f t="shared" si="198"/>
        <v>#REF!</v>
      </c>
      <c r="V375" s="749" t="e">
        <f>SUM(V372+V373+V374)</f>
        <v>#REF!</v>
      </c>
      <c r="W375" s="749" t="e">
        <f>SUM(W372+W373+W374)</f>
        <v>#REF!</v>
      </c>
      <c r="X375" s="749" t="e">
        <f>SUM(X372+X373+X374)</f>
        <v>#REF!</v>
      </c>
    </row>
    <row r="376" spans="1:24" ht="13.5" hidden="1" customHeight="1" x14ac:dyDescent="0.2">
      <c r="A376" s="742" t="s">
        <v>360</v>
      </c>
      <c r="B376" s="742"/>
      <c r="C376" s="742"/>
      <c r="D376" s="742"/>
      <c r="E376" s="742"/>
      <c r="F376" s="742"/>
      <c r="G376" s="742"/>
      <c r="H376" s="742"/>
      <c r="I376" s="737" t="e">
        <f t="shared" si="195"/>
        <v>#REF!</v>
      </c>
      <c r="J376" s="272" t="e">
        <f>SUM(#REF!)</f>
        <v>#REF!</v>
      </c>
      <c r="K376" s="272" t="e">
        <f>SUM(#REF!)</f>
        <v>#REF!</v>
      </c>
      <c r="L376" s="272" t="e">
        <f>SUM(#REF!)</f>
        <v>#REF!</v>
      </c>
      <c r="M376" s="737" t="e">
        <f t="shared" si="196"/>
        <v>#REF!</v>
      </c>
      <c r="N376" s="272" t="e">
        <f>SUM(#REF!)</f>
        <v>#REF!</v>
      </c>
      <c r="O376" s="272" t="e">
        <f>SUM(#REF!)</f>
        <v>#REF!</v>
      </c>
      <c r="P376" s="272" t="e">
        <f>SUM(#REF!)</f>
        <v>#REF!</v>
      </c>
      <c r="Q376" s="737" t="e">
        <f t="shared" si="197"/>
        <v>#REF!</v>
      </c>
      <c r="R376" s="272" t="e">
        <f>SUM(#REF!)</f>
        <v>#REF!</v>
      </c>
      <c r="S376" s="272" t="e">
        <f>SUM(#REF!)</f>
        <v>#REF!</v>
      </c>
      <c r="T376" s="272" t="e">
        <f>SUM(#REF!)</f>
        <v>#REF!</v>
      </c>
      <c r="U376" s="737" t="e">
        <f t="shared" si="198"/>
        <v>#REF!</v>
      </c>
      <c r="V376" s="272" t="e">
        <f>SUM(#REF!)</f>
        <v>#REF!</v>
      </c>
      <c r="W376" s="272" t="e">
        <f>SUM(#REF!)</f>
        <v>#REF!</v>
      </c>
      <c r="X376" s="272" t="e">
        <f>SUM(#REF!)</f>
        <v>#REF!</v>
      </c>
    </row>
    <row r="377" spans="1:24" ht="13.5" hidden="1" customHeight="1" x14ac:dyDescent="0.2">
      <c r="A377" s="742" t="s">
        <v>361</v>
      </c>
      <c r="B377" s="742"/>
      <c r="C377" s="742"/>
      <c r="D377" s="742"/>
      <c r="E377" s="742"/>
      <c r="F377" s="742"/>
      <c r="G377" s="742"/>
      <c r="H377" s="742"/>
      <c r="I377" s="737">
        <f t="shared" si="195"/>
        <v>0</v>
      </c>
      <c r="J377" s="272"/>
      <c r="K377" s="746"/>
      <c r="L377" s="153"/>
      <c r="M377" s="737">
        <f t="shared" si="196"/>
        <v>0</v>
      </c>
      <c r="N377" s="153"/>
      <c r="O377" s="746"/>
      <c r="P377" s="153"/>
      <c r="Q377" s="737">
        <f t="shared" si="197"/>
        <v>0</v>
      </c>
      <c r="R377" s="153"/>
      <c r="S377" s="746"/>
      <c r="T377" s="153"/>
      <c r="U377" s="737">
        <f t="shared" si="198"/>
        <v>0</v>
      </c>
      <c r="V377" s="153"/>
      <c r="W377" s="746"/>
      <c r="X377" s="153"/>
    </row>
    <row r="378" spans="1:24" ht="13.5" hidden="1" customHeight="1" x14ac:dyDescent="0.2">
      <c r="A378" s="742" t="s">
        <v>362</v>
      </c>
      <c r="B378" s="742"/>
      <c r="C378" s="742"/>
      <c r="D378" s="742"/>
      <c r="E378" s="742"/>
      <c r="F378" s="742"/>
      <c r="G378" s="742"/>
      <c r="H378" s="742"/>
      <c r="I378" s="743" t="e">
        <f t="shared" si="195"/>
        <v>#REF!</v>
      </c>
      <c r="J378" s="744" t="e">
        <f>SUM(J376+J377)</f>
        <v>#REF!</v>
      </c>
      <c r="K378" s="744" t="e">
        <f>SUM(K376+K377)</f>
        <v>#REF!</v>
      </c>
      <c r="L378" s="744" t="e">
        <f>SUM(L376+L377)</f>
        <v>#REF!</v>
      </c>
      <c r="M378" s="737" t="e">
        <f t="shared" si="196"/>
        <v>#REF!</v>
      </c>
      <c r="N378" s="744" t="e">
        <f>SUM(N376+N377)</f>
        <v>#REF!</v>
      </c>
      <c r="O378" s="744" t="e">
        <f>SUM(O376+O377)</f>
        <v>#REF!</v>
      </c>
      <c r="P378" s="744" t="e">
        <f>SUM(P376+P377)</f>
        <v>#REF!</v>
      </c>
      <c r="Q378" s="737" t="e">
        <f t="shared" si="197"/>
        <v>#REF!</v>
      </c>
      <c r="R378" s="744" t="e">
        <f>SUM(R376+R377)</f>
        <v>#REF!</v>
      </c>
      <c r="S378" s="744" t="e">
        <f>SUM(S376+S377)</f>
        <v>#REF!</v>
      </c>
      <c r="T378" s="744" t="e">
        <f>SUM(T376+T377)</f>
        <v>#REF!</v>
      </c>
      <c r="U378" s="743" t="e">
        <f t="shared" si="198"/>
        <v>#REF!</v>
      </c>
      <c r="V378" s="744" t="e">
        <f>SUM(V376+V377)</f>
        <v>#REF!</v>
      </c>
      <c r="W378" s="744" t="e">
        <f>SUM(W376+W377)</f>
        <v>#REF!</v>
      </c>
      <c r="X378" s="744" t="e">
        <f>SUM(X376+X377)</f>
        <v>#REF!</v>
      </c>
    </row>
    <row r="379" spans="1:24" ht="13.5" hidden="1" customHeight="1" x14ac:dyDescent="0.2">
      <c r="A379" s="750" t="s">
        <v>363</v>
      </c>
      <c r="B379" s="750"/>
      <c r="C379" s="750"/>
      <c r="D379" s="750"/>
      <c r="E379" s="750"/>
      <c r="F379" s="750"/>
      <c r="G379" s="750"/>
      <c r="H379" s="750"/>
      <c r="I379" s="737">
        <f t="shared" si="195"/>
        <v>0</v>
      </c>
      <c r="J379" s="272"/>
      <c r="K379" s="746"/>
      <c r="L379" s="153"/>
      <c r="M379" s="737">
        <f t="shared" si="196"/>
        <v>0</v>
      </c>
      <c r="N379" s="153"/>
      <c r="O379" s="746"/>
      <c r="P379" s="153"/>
      <c r="Q379" s="737">
        <f t="shared" si="197"/>
        <v>0</v>
      </c>
      <c r="R379" s="153"/>
      <c r="S379" s="746"/>
      <c r="T379" s="153"/>
      <c r="U379" s="737">
        <f t="shared" si="198"/>
        <v>0</v>
      </c>
      <c r="V379" s="153"/>
      <c r="W379" s="746"/>
      <c r="X379" s="153"/>
    </row>
    <row r="380" spans="1:24" ht="13.5" hidden="1" customHeight="1" x14ac:dyDescent="0.2">
      <c r="A380" s="750" t="s">
        <v>364</v>
      </c>
      <c r="B380" s="750"/>
      <c r="C380" s="750"/>
      <c r="D380" s="750"/>
      <c r="E380" s="750"/>
      <c r="F380" s="750"/>
      <c r="G380" s="750"/>
      <c r="H380" s="750"/>
      <c r="I380" s="737" t="e">
        <f t="shared" si="195"/>
        <v>#REF!</v>
      </c>
      <c r="J380" s="272" t="e">
        <f>SUM(#REF!)</f>
        <v>#REF!</v>
      </c>
      <c r="K380" s="272" t="e">
        <f>SUM(#REF!)</f>
        <v>#REF!</v>
      </c>
      <c r="L380" s="272" t="e">
        <f>SUM(#REF!)</f>
        <v>#REF!</v>
      </c>
      <c r="M380" s="737" t="e">
        <f t="shared" si="196"/>
        <v>#REF!</v>
      </c>
      <c r="N380" s="272" t="e">
        <f>SUM(#REF!)</f>
        <v>#REF!</v>
      </c>
      <c r="O380" s="272" t="e">
        <f>SUM(#REF!)</f>
        <v>#REF!</v>
      </c>
      <c r="P380" s="272" t="e">
        <f>SUM(#REF!)</f>
        <v>#REF!</v>
      </c>
      <c r="Q380" s="737" t="e">
        <f t="shared" si="197"/>
        <v>#REF!</v>
      </c>
      <c r="R380" s="272" t="e">
        <f>SUM(#REF!)</f>
        <v>#REF!</v>
      </c>
      <c r="S380" s="272" t="e">
        <f>SUM(#REF!)</f>
        <v>#REF!</v>
      </c>
      <c r="T380" s="272" t="e">
        <f>SUM(#REF!)</f>
        <v>#REF!</v>
      </c>
      <c r="U380" s="737" t="e">
        <f t="shared" si="198"/>
        <v>#REF!</v>
      </c>
      <c r="V380" s="272" t="e">
        <f>SUM(#REF!)</f>
        <v>#REF!</v>
      </c>
      <c r="W380" s="272" t="e">
        <f>SUM(#REF!)</f>
        <v>#REF!</v>
      </c>
      <c r="X380" s="272" t="e">
        <f>SUM(#REF!)</f>
        <v>#REF!</v>
      </c>
    </row>
    <row r="381" spans="1:24" ht="13.5" hidden="1" customHeight="1" x14ac:dyDescent="0.2">
      <c r="A381" s="750" t="s">
        <v>365</v>
      </c>
      <c r="B381" s="750"/>
      <c r="C381" s="750"/>
      <c r="D381" s="750"/>
      <c r="E381" s="750"/>
      <c r="F381" s="750"/>
      <c r="G381" s="750"/>
      <c r="H381" s="750"/>
      <c r="I381" s="751" t="e">
        <f t="shared" si="195"/>
        <v>#REF!</v>
      </c>
      <c r="J381" s="752" t="e">
        <f>SUM(J379+J380)</f>
        <v>#REF!</v>
      </c>
      <c r="K381" s="752" t="e">
        <f>SUM(K379+K380)</f>
        <v>#REF!</v>
      </c>
      <c r="L381" s="752" t="e">
        <f>SUM(L379+L380)</f>
        <v>#REF!</v>
      </c>
      <c r="M381" s="737" t="e">
        <f t="shared" si="196"/>
        <v>#REF!</v>
      </c>
      <c r="N381" s="752" t="e">
        <f>SUM(N379+N380)</f>
        <v>#REF!</v>
      </c>
      <c r="O381" s="752" t="e">
        <f>SUM(O379+O380)</f>
        <v>#REF!</v>
      </c>
      <c r="P381" s="752" t="e">
        <f>SUM(P379+P380)</f>
        <v>#REF!</v>
      </c>
      <c r="Q381" s="737" t="e">
        <f t="shared" si="197"/>
        <v>#REF!</v>
      </c>
      <c r="R381" s="752" t="e">
        <f>SUM(R379+R380)</f>
        <v>#REF!</v>
      </c>
      <c r="S381" s="752" t="e">
        <f>SUM(S379+S380)</f>
        <v>#REF!</v>
      </c>
      <c r="T381" s="752" t="e">
        <f>SUM(T379+T380)</f>
        <v>#REF!</v>
      </c>
      <c r="U381" s="751" t="e">
        <f t="shared" si="198"/>
        <v>#REF!</v>
      </c>
      <c r="V381" s="752" t="e">
        <f>SUM(V379+V380)</f>
        <v>#REF!</v>
      </c>
      <c r="W381" s="752" t="e">
        <f>SUM(W379+W380)</f>
        <v>#REF!</v>
      </c>
      <c r="X381" s="752" t="e">
        <f>SUM(X379+X380)</f>
        <v>#REF!</v>
      </c>
    </row>
    <row r="382" spans="1:24" ht="13.5" hidden="1" customHeight="1" x14ac:dyDescent="0.2">
      <c r="A382" s="753" t="s">
        <v>366</v>
      </c>
      <c r="B382" s="753"/>
      <c r="C382" s="753"/>
      <c r="D382" s="753"/>
      <c r="E382" s="753"/>
      <c r="F382" s="753"/>
      <c r="G382" s="753"/>
      <c r="H382" s="753"/>
      <c r="I382" s="737" t="e">
        <f t="shared" si="195"/>
        <v>#REF!</v>
      </c>
      <c r="J382" s="153" t="e">
        <f>SUM(#REF!+#REF!)</f>
        <v>#REF!</v>
      </c>
      <c r="K382" s="153" t="e">
        <f>SUM(#REF!+#REF!)</f>
        <v>#REF!</v>
      </c>
      <c r="L382" s="153" t="e">
        <f>SUM(#REF!+#REF!)</f>
        <v>#REF!</v>
      </c>
      <c r="M382" s="737" t="e">
        <f t="shared" si="196"/>
        <v>#REF!</v>
      </c>
      <c r="N382" s="153" t="e">
        <f>SUM(#REF!+#REF!)</f>
        <v>#REF!</v>
      </c>
      <c r="O382" s="153" t="e">
        <f>SUM(#REF!+#REF!)</f>
        <v>#REF!</v>
      </c>
      <c r="P382" s="153" t="e">
        <f>SUM(#REF!+#REF!)</f>
        <v>#REF!</v>
      </c>
      <c r="Q382" s="737" t="e">
        <f t="shared" si="197"/>
        <v>#REF!</v>
      </c>
      <c r="R382" s="153" t="e">
        <f>SUM(#REF!+#REF!)</f>
        <v>#REF!</v>
      </c>
      <c r="S382" s="153" t="e">
        <f>SUM(#REF!+#REF!)</f>
        <v>#REF!</v>
      </c>
      <c r="T382" s="153" t="e">
        <f>SUM(#REF!+#REF!)</f>
        <v>#REF!</v>
      </c>
      <c r="U382" s="737" t="e">
        <f t="shared" si="198"/>
        <v>#REF!</v>
      </c>
      <c r="V382" s="153" t="e">
        <f>SUM(#REF!+#REF!)</f>
        <v>#REF!</v>
      </c>
      <c r="W382" s="153" t="e">
        <f>SUM(#REF!+#REF!)</f>
        <v>#REF!</v>
      </c>
      <c r="X382" s="153" t="e">
        <f>SUM(#REF!+#REF!)</f>
        <v>#REF!</v>
      </c>
    </row>
    <row r="383" spans="1:24" ht="13.5" hidden="1" customHeight="1" x14ac:dyDescent="0.2">
      <c r="A383" s="753" t="s">
        <v>367</v>
      </c>
      <c r="B383" s="753"/>
      <c r="C383" s="753"/>
      <c r="D383" s="753"/>
      <c r="E383" s="753"/>
      <c r="F383" s="753"/>
      <c r="G383" s="753"/>
      <c r="H383" s="753"/>
      <c r="I383" s="737" t="e">
        <f t="shared" si="195"/>
        <v>#REF!</v>
      </c>
      <c r="J383" s="746" t="e">
        <f>SUM(#REF!+#REF!)</f>
        <v>#REF!</v>
      </c>
      <c r="K383" s="746" t="e">
        <f>SUM(#REF!+#REF!)</f>
        <v>#REF!</v>
      </c>
      <c r="L383" s="746" t="e">
        <f>SUM(#REF!+#REF!)</f>
        <v>#REF!</v>
      </c>
      <c r="M383" s="737" t="e">
        <f t="shared" si="196"/>
        <v>#REF!</v>
      </c>
      <c r="N383" s="746" t="e">
        <f>SUM(#REF!+#REF!)</f>
        <v>#REF!</v>
      </c>
      <c r="O383" s="746" t="e">
        <f>SUM(#REF!+#REF!)</f>
        <v>#REF!</v>
      </c>
      <c r="P383" s="746" t="e">
        <f>SUM(#REF!+#REF!)</f>
        <v>#REF!</v>
      </c>
      <c r="Q383" s="737" t="e">
        <f t="shared" si="197"/>
        <v>#REF!</v>
      </c>
      <c r="R383" s="746" t="e">
        <f>SUM(#REF!+#REF!)</f>
        <v>#REF!</v>
      </c>
      <c r="S383" s="746" t="e">
        <f>SUM(#REF!+#REF!)</f>
        <v>#REF!</v>
      </c>
      <c r="T383" s="746" t="e">
        <f>SUM(#REF!+#REF!)</f>
        <v>#REF!</v>
      </c>
      <c r="U383" s="737" t="e">
        <f t="shared" si="198"/>
        <v>#REF!</v>
      </c>
      <c r="V383" s="746" t="e">
        <f>SUM(#REF!+#REF!)</f>
        <v>#REF!</v>
      </c>
      <c r="W383" s="746" t="e">
        <f>SUM(#REF!+#REF!)</f>
        <v>#REF!</v>
      </c>
      <c r="X383" s="746" t="e">
        <f>SUM(#REF!+#REF!)</f>
        <v>#REF!</v>
      </c>
    </row>
    <row r="384" spans="1:24" ht="14.25" hidden="1" customHeight="1" x14ac:dyDescent="0.2">
      <c r="A384" s="753" t="s">
        <v>368</v>
      </c>
      <c r="B384" s="753"/>
      <c r="C384" s="753"/>
      <c r="D384" s="753"/>
      <c r="E384" s="753"/>
      <c r="F384" s="753"/>
      <c r="G384" s="753"/>
      <c r="H384" s="753"/>
      <c r="I384" s="737" t="e">
        <f t="shared" si="195"/>
        <v>#REF!</v>
      </c>
      <c r="J384" s="746" t="e">
        <f>SUM(#REF!)</f>
        <v>#REF!</v>
      </c>
      <c r="K384" s="746" t="e">
        <f>SUM(#REF!)</f>
        <v>#REF!</v>
      </c>
      <c r="L384" s="746" t="e">
        <f>SUM(#REF!)</f>
        <v>#REF!</v>
      </c>
      <c r="M384" s="737" t="e">
        <f t="shared" si="196"/>
        <v>#REF!</v>
      </c>
      <c r="N384" s="746" t="e">
        <f>SUM(#REF!)</f>
        <v>#REF!</v>
      </c>
      <c r="O384" s="746" t="e">
        <f>SUM(#REF!)</f>
        <v>#REF!</v>
      </c>
      <c r="P384" s="746" t="e">
        <f>SUM(#REF!)</f>
        <v>#REF!</v>
      </c>
      <c r="Q384" s="737" t="e">
        <f t="shared" si="197"/>
        <v>#REF!</v>
      </c>
      <c r="R384" s="746" t="e">
        <f>SUM(#REF!)</f>
        <v>#REF!</v>
      </c>
      <c r="S384" s="746" t="e">
        <f>SUM(#REF!)</f>
        <v>#REF!</v>
      </c>
      <c r="T384" s="746" t="e">
        <f>SUM(#REF!)</f>
        <v>#REF!</v>
      </c>
      <c r="U384" s="737" t="e">
        <f t="shared" si="198"/>
        <v>#REF!</v>
      </c>
      <c r="V384" s="746" t="e">
        <f>SUM(#REF!)</f>
        <v>#REF!</v>
      </c>
      <c r="W384" s="746" t="e">
        <f>SUM(#REF!)</f>
        <v>#REF!</v>
      </c>
      <c r="X384" s="746" t="e">
        <f>SUM(#REF!)</f>
        <v>#REF!</v>
      </c>
    </row>
    <row r="385" spans="1:24" ht="14.25" hidden="1" customHeight="1" x14ac:dyDescent="0.2">
      <c r="A385" s="753" t="s">
        <v>369</v>
      </c>
      <c r="B385" s="753"/>
      <c r="C385" s="753"/>
      <c r="D385" s="753"/>
      <c r="E385" s="753"/>
      <c r="F385" s="753"/>
      <c r="G385" s="753"/>
      <c r="H385" s="753"/>
      <c r="I385" s="737" t="e">
        <f t="shared" si="195"/>
        <v>#REF!</v>
      </c>
      <c r="J385" s="754" t="e">
        <f>SUM(J382+J383+J384)</f>
        <v>#REF!</v>
      </c>
      <c r="K385" s="754" t="e">
        <f>SUM(K382+K383+K384)</f>
        <v>#REF!</v>
      </c>
      <c r="L385" s="754" t="e">
        <f>SUM(L382+L383+L384)</f>
        <v>#REF!</v>
      </c>
      <c r="M385" s="737" t="e">
        <f t="shared" si="196"/>
        <v>#REF!</v>
      </c>
      <c r="N385" s="754" t="e">
        <f>SUM(N382+N383+N384)</f>
        <v>#REF!</v>
      </c>
      <c r="O385" s="754" t="e">
        <f>SUM(O382+O383+O384)</f>
        <v>#REF!</v>
      </c>
      <c r="P385" s="754" t="e">
        <f>SUM(P382+P383+P384)</f>
        <v>#REF!</v>
      </c>
      <c r="Q385" s="737" t="e">
        <f t="shared" si="197"/>
        <v>#REF!</v>
      </c>
      <c r="R385" s="754" t="e">
        <f>SUM(R382+R383+R384)</f>
        <v>#REF!</v>
      </c>
      <c r="S385" s="754" t="e">
        <f>SUM(S382+S383+S384)</f>
        <v>#REF!</v>
      </c>
      <c r="T385" s="754" t="e">
        <f>SUM(T382+T383+T384)</f>
        <v>#REF!</v>
      </c>
      <c r="U385" s="755" t="e">
        <f t="shared" si="198"/>
        <v>#REF!</v>
      </c>
      <c r="V385" s="754" t="e">
        <f>SUM(V382+V383+V384)</f>
        <v>#REF!</v>
      </c>
      <c r="W385" s="754" t="e">
        <f>SUM(W382+W383+W384)</f>
        <v>#REF!</v>
      </c>
      <c r="X385" s="754" t="e">
        <f>SUM(X382+X383+X384)</f>
        <v>#REF!</v>
      </c>
    </row>
    <row r="386" spans="1:24" ht="13.5" hidden="1" customHeight="1" x14ac:dyDescent="0.2">
      <c r="A386" s="738" t="s">
        <v>370</v>
      </c>
      <c r="B386" s="738"/>
      <c r="C386" s="738"/>
      <c r="D386" s="738"/>
      <c r="E386" s="738"/>
      <c r="F386" s="738"/>
      <c r="G386" s="738"/>
      <c r="H386" s="738"/>
      <c r="I386" s="737" t="e">
        <f t="shared" si="195"/>
        <v>#REF!</v>
      </c>
      <c r="J386" s="746" t="e">
        <f>SUM(#REF!)</f>
        <v>#REF!</v>
      </c>
      <c r="K386" s="746" t="e">
        <f>SUM(#REF!)</f>
        <v>#REF!</v>
      </c>
      <c r="L386" s="746" t="e">
        <f>SUM(#REF!)</f>
        <v>#REF!</v>
      </c>
      <c r="M386" s="737" t="e">
        <f t="shared" si="196"/>
        <v>#REF!</v>
      </c>
      <c r="N386" s="746" t="e">
        <f>SUM(#REF!)</f>
        <v>#REF!</v>
      </c>
      <c r="O386" s="746" t="e">
        <f>SUM(#REF!)</f>
        <v>#REF!</v>
      </c>
      <c r="P386" s="746" t="e">
        <f>SUM(#REF!)</f>
        <v>#REF!</v>
      </c>
      <c r="Q386" s="737" t="e">
        <f t="shared" si="197"/>
        <v>#REF!</v>
      </c>
      <c r="R386" s="746" t="e">
        <f>SUM(#REF!)</f>
        <v>#REF!</v>
      </c>
      <c r="S386" s="746" t="e">
        <f>SUM(#REF!)</f>
        <v>#REF!</v>
      </c>
      <c r="T386" s="746" t="e">
        <f>SUM(#REF!)</f>
        <v>#REF!</v>
      </c>
      <c r="U386" s="737" t="e">
        <f t="shared" si="198"/>
        <v>#REF!</v>
      </c>
      <c r="V386" s="746" t="e">
        <f>SUM(#REF!)</f>
        <v>#REF!</v>
      </c>
      <c r="W386" s="746" t="e">
        <f>SUM(#REF!)</f>
        <v>#REF!</v>
      </c>
      <c r="X386" s="746" t="e">
        <f>SUM(#REF!)</f>
        <v>#REF!</v>
      </c>
    </row>
    <row r="387" spans="1:24" ht="13.5" hidden="1" customHeight="1" x14ac:dyDescent="0.2">
      <c r="A387" s="738" t="s">
        <v>371</v>
      </c>
      <c r="B387" s="738"/>
      <c r="C387" s="738"/>
      <c r="D387" s="738"/>
      <c r="E387" s="738"/>
      <c r="F387" s="738"/>
      <c r="G387" s="738"/>
      <c r="H387" s="738"/>
      <c r="I387" s="737" t="e">
        <f t="shared" si="195"/>
        <v>#REF!</v>
      </c>
      <c r="J387" s="740" t="e">
        <f>SUM(J386)</f>
        <v>#REF!</v>
      </c>
      <c r="K387" s="740" t="e">
        <f t="shared" ref="K387:X387" si="199">SUM(K386)</f>
        <v>#REF!</v>
      </c>
      <c r="L387" s="740" t="e">
        <f t="shared" si="199"/>
        <v>#REF!</v>
      </c>
      <c r="M387" s="737" t="e">
        <f t="shared" si="196"/>
        <v>#REF!</v>
      </c>
      <c r="N387" s="740" t="e">
        <f t="shared" si="199"/>
        <v>#REF!</v>
      </c>
      <c r="O387" s="740" t="e">
        <f t="shared" si="199"/>
        <v>#REF!</v>
      </c>
      <c r="P387" s="740" t="e">
        <f t="shared" si="199"/>
        <v>#REF!</v>
      </c>
      <c r="Q387" s="737" t="e">
        <f t="shared" si="197"/>
        <v>#REF!</v>
      </c>
      <c r="R387" s="740" t="e">
        <f t="shared" si="199"/>
        <v>#REF!</v>
      </c>
      <c r="S387" s="740" t="e">
        <f t="shared" si="199"/>
        <v>#REF!</v>
      </c>
      <c r="T387" s="740" t="e">
        <f t="shared" si="199"/>
        <v>#REF!</v>
      </c>
      <c r="U387" s="739" t="e">
        <f t="shared" si="198"/>
        <v>#REF!</v>
      </c>
      <c r="V387" s="740" t="e">
        <f t="shared" si="199"/>
        <v>#REF!</v>
      </c>
      <c r="W387" s="740" t="e">
        <f t="shared" si="199"/>
        <v>#REF!</v>
      </c>
      <c r="X387" s="740" t="e">
        <f t="shared" si="199"/>
        <v>#REF!</v>
      </c>
    </row>
    <row r="388" spans="1:24" ht="13.5" hidden="1" customHeight="1" x14ac:dyDescent="0.2">
      <c r="A388" s="753" t="s">
        <v>372</v>
      </c>
      <c r="B388" s="753"/>
      <c r="C388" s="753"/>
      <c r="D388" s="753"/>
      <c r="E388" s="753"/>
      <c r="F388" s="753"/>
      <c r="G388" s="753"/>
      <c r="H388" s="753"/>
      <c r="I388" s="737">
        <f t="shared" si="195"/>
        <v>211.9</v>
      </c>
      <c r="J388" s="746">
        <f>SUM(J164+J165+J193)</f>
        <v>211.9</v>
      </c>
      <c r="K388" s="746">
        <f>SUM(K164+K165+K193)</f>
        <v>171.5</v>
      </c>
      <c r="L388" s="746">
        <f>SUM(L164+L165+L193)</f>
        <v>0</v>
      </c>
      <c r="M388" s="737">
        <f t="shared" si="196"/>
        <v>218.3</v>
      </c>
      <c r="N388" s="153">
        <f>SUM(N164+N165+N193)</f>
        <v>218.3</v>
      </c>
      <c r="O388" s="153">
        <f>SUM(O164+O165+O193)</f>
        <v>191</v>
      </c>
      <c r="P388" s="153">
        <f>SUM(P164+P165+P193)</f>
        <v>0</v>
      </c>
      <c r="Q388" s="737">
        <f t="shared" si="197"/>
        <v>218.3</v>
      </c>
      <c r="R388" s="153">
        <f>SUM(R164+R165+R193)</f>
        <v>218.3</v>
      </c>
      <c r="S388" s="153">
        <f>SUM(S164+S165+S193)</f>
        <v>191</v>
      </c>
      <c r="T388" s="153">
        <f>SUM(T164+T165+T193)</f>
        <v>0</v>
      </c>
      <c r="U388" s="737">
        <f t="shared" si="198"/>
        <v>218.3</v>
      </c>
      <c r="V388" s="153">
        <f>SUM(V164+V165+V193)</f>
        <v>218.3</v>
      </c>
      <c r="W388" s="153">
        <f>SUM(W164+W165+W193)</f>
        <v>191</v>
      </c>
      <c r="X388" s="153">
        <f>SUM(X164+X165+X193)</f>
        <v>0</v>
      </c>
    </row>
    <row r="389" spans="1:24" ht="13.5" hidden="1" customHeight="1" x14ac:dyDescent="0.2">
      <c r="A389" s="753" t="s">
        <v>373</v>
      </c>
      <c r="B389" s="753"/>
      <c r="C389" s="753"/>
      <c r="D389" s="753"/>
      <c r="E389" s="753"/>
      <c r="F389" s="753"/>
      <c r="G389" s="753"/>
      <c r="H389" s="753"/>
      <c r="I389" s="737">
        <f t="shared" si="195"/>
        <v>211.9</v>
      </c>
      <c r="J389" s="754">
        <f>SUM(J388)</f>
        <v>211.9</v>
      </c>
      <c r="K389" s="754">
        <f t="shared" ref="K389:X389" si="200">SUM(K388)</f>
        <v>171.5</v>
      </c>
      <c r="L389" s="754">
        <f t="shared" si="200"/>
        <v>0</v>
      </c>
      <c r="M389" s="737">
        <f t="shared" si="196"/>
        <v>218.3</v>
      </c>
      <c r="N389" s="754">
        <f t="shared" si="200"/>
        <v>218.3</v>
      </c>
      <c r="O389" s="754">
        <f t="shared" si="200"/>
        <v>191</v>
      </c>
      <c r="P389" s="754">
        <f t="shared" si="200"/>
        <v>0</v>
      </c>
      <c r="Q389" s="737">
        <f t="shared" si="197"/>
        <v>218.3</v>
      </c>
      <c r="R389" s="754">
        <f t="shared" si="200"/>
        <v>218.3</v>
      </c>
      <c r="S389" s="754">
        <f t="shared" si="200"/>
        <v>191</v>
      </c>
      <c r="T389" s="754">
        <f t="shared" si="200"/>
        <v>0</v>
      </c>
      <c r="U389" s="737">
        <f t="shared" si="198"/>
        <v>218.3</v>
      </c>
      <c r="V389" s="754">
        <f t="shared" si="200"/>
        <v>218.3</v>
      </c>
      <c r="W389" s="754">
        <f t="shared" si="200"/>
        <v>191</v>
      </c>
      <c r="X389" s="754">
        <f t="shared" si="200"/>
        <v>0</v>
      </c>
    </row>
    <row r="390" spans="1:24" ht="14.25" hidden="1" customHeight="1" x14ac:dyDescent="0.2">
      <c r="A390" s="756" t="s">
        <v>374</v>
      </c>
      <c r="B390" s="756"/>
      <c r="C390" s="756"/>
      <c r="D390" s="756"/>
      <c r="E390" s="756"/>
      <c r="F390" s="756"/>
      <c r="G390" s="756"/>
      <c r="H390" s="756"/>
      <c r="I390" s="737" t="e">
        <f t="shared" si="195"/>
        <v>#REF!</v>
      </c>
      <c r="J390" s="746" t="e">
        <f>SUM(J25+#REF!+J42+#REF!+J51+J54+J62)</f>
        <v>#REF!</v>
      </c>
      <c r="K390" s="746" t="e">
        <f>SUM(K25+#REF!+K42+#REF!+K51+K54+K62)</f>
        <v>#REF!</v>
      </c>
      <c r="L390" s="746" t="e">
        <f>SUM(L25+#REF!+L42+#REF!+L51+L54+L62)</f>
        <v>#REF!</v>
      </c>
      <c r="M390" s="737" t="e">
        <f>SUM(M25+#REF!+M42+#REF!+M51+M54+M62)</f>
        <v>#REF!</v>
      </c>
      <c r="N390" s="153" t="e">
        <f>SUM(N25+#REF!+N42+#REF!+N51+N54+N62)</f>
        <v>#REF!</v>
      </c>
      <c r="O390" s="746" t="e">
        <f>SUM(O25+#REF!+O42+#REF!+O51+O54+O62)</f>
        <v>#REF!</v>
      </c>
      <c r="P390" s="746" t="e">
        <f>SUM(P25+#REF!+P42+#REF!+P51+P54+P62)</f>
        <v>#REF!</v>
      </c>
      <c r="Q390" s="737" t="e">
        <f>SUM(Q25+#REF!+Q42+#REF!+Q51+Q54+Q62)</f>
        <v>#REF!</v>
      </c>
      <c r="R390" s="746" t="e">
        <f>SUM(R25+#REF!+R42+#REF!+R51+R54+R62)</f>
        <v>#REF!</v>
      </c>
      <c r="S390" s="746" t="e">
        <f>SUM(S25+#REF!+S42+#REF!+S51+S54+S62)</f>
        <v>#REF!</v>
      </c>
      <c r="T390" s="746" t="e">
        <f>SUM(T25+#REF!+T42+#REF!+T51+T54+T62)</f>
        <v>#REF!</v>
      </c>
      <c r="U390" s="737" t="e">
        <f>SUM(U25+#REF!+U42+#REF!+U51+U54+U62)</f>
        <v>#REF!</v>
      </c>
      <c r="V390" s="746" t="e">
        <f>SUM(V25+#REF!+V42+#REF!+V51+V54+V62)</f>
        <v>#REF!</v>
      </c>
      <c r="W390" s="746" t="e">
        <f>SUM(W25+#REF!+W42+#REF!+W51+W54+W62)</f>
        <v>#REF!</v>
      </c>
      <c r="X390" s="746" t="e">
        <f>SUM(X25+#REF!+X42+#REF!+X51+X54+X62)</f>
        <v>#REF!</v>
      </c>
    </row>
    <row r="391" spans="1:24" ht="13.5" hidden="1" customHeight="1" x14ac:dyDescent="0.2">
      <c r="A391" s="756" t="s">
        <v>375</v>
      </c>
      <c r="B391" s="756"/>
      <c r="C391" s="756"/>
      <c r="D391" s="756"/>
      <c r="E391" s="756"/>
      <c r="F391" s="756"/>
      <c r="G391" s="756"/>
      <c r="H391" s="756"/>
      <c r="I391" s="737" t="e">
        <f t="shared" si="195"/>
        <v>#REF!</v>
      </c>
      <c r="J391" s="746" t="e">
        <f>SUM(#REF!)</f>
        <v>#REF!</v>
      </c>
      <c r="K391" s="746" t="e">
        <f>SUM(#REF!)</f>
        <v>#REF!</v>
      </c>
      <c r="L391" s="746" t="e">
        <f>SUM(#REF!)</f>
        <v>#REF!</v>
      </c>
      <c r="M391" s="737" t="e">
        <f t="shared" si="196"/>
        <v>#REF!</v>
      </c>
      <c r="N391" s="153" t="e">
        <f>SUM(#REF!)</f>
        <v>#REF!</v>
      </c>
      <c r="O391" s="153" t="e">
        <f>SUM(#REF!)</f>
        <v>#REF!</v>
      </c>
      <c r="P391" s="153" t="e">
        <f>SUM(#REF!)</f>
        <v>#REF!</v>
      </c>
      <c r="Q391" s="737" t="e">
        <f t="shared" si="197"/>
        <v>#REF!</v>
      </c>
      <c r="R391" s="153" t="e">
        <f>SUM(#REF!)</f>
        <v>#REF!</v>
      </c>
      <c r="S391" s="153" t="e">
        <f>SUM(#REF!)</f>
        <v>#REF!</v>
      </c>
      <c r="T391" s="153" t="e">
        <f>SUM(#REF!)</f>
        <v>#REF!</v>
      </c>
      <c r="U391" s="737" t="e">
        <f t="shared" si="198"/>
        <v>#REF!</v>
      </c>
      <c r="V391" s="153" t="e">
        <f>SUM(#REF!)</f>
        <v>#REF!</v>
      </c>
      <c r="W391" s="153" t="e">
        <f>SUM(#REF!)</f>
        <v>#REF!</v>
      </c>
      <c r="X391" s="153" t="e">
        <f>SUM(#REF!)</f>
        <v>#REF!</v>
      </c>
    </row>
    <row r="392" spans="1:24" ht="14.25" hidden="1" customHeight="1" x14ac:dyDescent="0.2">
      <c r="A392" s="756" t="s">
        <v>376</v>
      </c>
      <c r="B392" s="756"/>
      <c r="C392" s="756"/>
      <c r="D392" s="756"/>
      <c r="E392" s="756"/>
      <c r="F392" s="756"/>
      <c r="G392" s="756"/>
      <c r="H392" s="756"/>
      <c r="I392" s="737" t="e">
        <f t="shared" si="195"/>
        <v>#REF!</v>
      </c>
      <c r="J392" s="757" t="e">
        <f>SUM(J390+J391)</f>
        <v>#REF!</v>
      </c>
      <c r="K392" s="757" t="e">
        <f>SUM(K390+K391)</f>
        <v>#REF!</v>
      </c>
      <c r="L392" s="757" t="e">
        <f>SUM(L390+L391)</f>
        <v>#REF!</v>
      </c>
      <c r="M392" s="737" t="e">
        <f t="shared" si="196"/>
        <v>#REF!</v>
      </c>
      <c r="N392" s="757" t="e">
        <f>SUM(N390+N391)</f>
        <v>#REF!</v>
      </c>
      <c r="O392" s="757" t="e">
        <f>SUM(O390+O391)</f>
        <v>#REF!</v>
      </c>
      <c r="P392" s="757" t="e">
        <f>SUM(P390+P391)</f>
        <v>#REF!</v>
      </c>
      <c r="Q392" s="737" t="e">
        <f t="shared" si="197"/>
        <v>#REF!</v>
      </c>
      <c r="R392" s="757" t="e">
        <f>SUM(R390+R391)</f>
        <v>#REF!</v>
      </c>
      <c r="S392" s="757" t="e">
        <f>SUM(S390+S391)</f>
        <v>#REF!</v>
      </c>
      <c r="T392" s="757" t="e">
        <f>SUM(T390+T391)</f>
        <v>#REF!</v>
      </c>
      <c r="U392" s="737" t="e">
        <f t="shared" si="198"/>
        <v>#REF!</v>
      </c>
      <c r="V392" s="757" t="e">
        <f>SUM(V390+V391)</f>
        <v>#REF!</v>
      </c>
      <c r="W392" s="757" t="e">
        <f>SUM(W390+W391)</f>
        <v>#REF!</v>
      </c>
      <c r="X392" s="757" t="e">
        <f>SUM(X390+X391)</f>
        <v>#REF!</v>
      </c>
    </row>
    <row r="393" spans="1:24" ht="14.25" hidden="1" customHeight="1" x14ac:dyDescent="0.2">
      <c r="A393" s="745" t="s">
        <v>377</v>
      </c>
      <c r="B393" s="745"/>
      <c r="C393" s="745"/>
      <c r="D393" s="745"/>
      <c r="E393" s="745"/>
      <c r="F393" s="745"/>
      <c r="G393" s="745"/>
      <c r="H393" s="745"/>
      <c r="I393" s="737" t="e">
        <f t="shared" si="195"/>
        <v>#REF!</v>
      </c>
      <c r="J393" s="746" t="e">
        <f>SUM(#REF!)</f>
        <v>#REF!</v>
      </c>
      <c r="K393" s="746" t="e">
        <f>SUM(#REF!)</f>
        <v>#REF!</v>
      </c>
      <c r="L393" s="746" t="e">
        <f>SUM(#REF!)</f>
        <v>#REF!</v>
      </c>
      <c r="M393" s="737" t="e">
        <f t="shared" si="196"/>
        <v>#REF!</v>
      </c>
      <c r="N393" s="746" t="e">
        <f>SUM(#REF!)</f>
        <v>#REF!</v>
      </c>
      <c r="O393" s="746" t="e">
        <f>SUM(#REF!)</f>
        <v>#REF!</v>
      </c>
      <c r="P393" s="746" t="e">
        <f>SUM(#REF!)</f>
        <v>#REF!</v>
      </c>
      <c r="Q393" s="737" t="e">
        <f t="shared" si="197"/>
        <v>#REF!</v>
      </c>
      <c r="R393" s="746" t="e">
        <f>SUM(#REF!)</f>
        <v>#REF!</v>
      </c>
      <c r="S393" s="746" t="e">
        <f>SUM(#REF!)</f>
        <v>#REF!</v>
      </c>
      <c r="T393" s="746" t="e">
        <f>SUM(#REF!)</f>
        <v>#REF!</v>
      </c>
      <c r="U393" s="737" t="e">
        <f t="shared" si="198"/>
        <v>#REF!</v>
      </c>
      <c r="V393" s="746" t="e">
        <f>SUM(#REF!)</f>
        <v>#REF!</v>
      </c>
      <c r="W393" s="746" t="e">
        <f>SUM(#REF!)</f>
        <v>#REF!</v>
      </c>
      <c r="X393" s="746" t="e">
        <f>SUM(#REF!)</f>
        <v>#REF!</v>
      </c>
    </row>
    <row r="394" spans="1:24" ht="13.5" hidden="1" customHeight="1" x14ac:dyDescent="0.2">
      <c r="A394" s="745" t="s">
        <v>378</v>
      </c>
      <c r="B394" s="745"/>
      <c r="C394" s="745"/>
      <c r="D394" s="745"/>
      <c r="E394" s="745"/>
      <c r="F394" s="745"/>
      <c r="G394" s="745"/>
      <c r="H394" s="745"/>
      <c r="I394" s="737" t="e">
        <f t="shared" si="195"/>
        <v>#REF!</v>
      </c>
      <c r="J394" s="746" t="e">
        <f>SUM(#REF!)</f>
        <v>#REF!</v>
      </c>
      <c r="K394" s="746" t="e">
        <f>SUM(#REF!)</f>
        <v>#REF!</v>
      </c>
      <c r="L394" s="746" t="e">
        <f>SUM(#REF!)</f>
        <v>#REF!</v>
      </c>
      <c r="M394" s="737" t="e">
        <f t="shared" si="196"/>
        <v>#REF!</v>
      </c>
      <c r="N394" s="746" t="e">
        <f>SUM(#REF!)</f>
        <v>#REF!</v>
      </c>
      <c r="O394" s="746" t="e">
        <f>SUM(#REF!)</f>
        <v>#REF!</v>
      </c>
      <c r="P394" s="746" t="e">
        <f>SUM(#REF!)</f>
        <v>#REF!</v>
      </c>
      <c r="Q394" s="737" t="e">
        <f t="shared" si="197"/>
        <v>#REF!</v>
      </c>
      <c r="R394" s="746" t="e">
        <f>SUM(#REF!)</f>
        <v>#REF!</v>
      </c>
      <c r="S394" s="746" t="e">
        <f>SUM(#REF!)</f>
        <v>#REF!</v>
      </c>
      <c r="T394" s="746" t="e">
        <f>SUM(#REF!)</f>
        <v>#REF!</v>
      </c>
      <c r="U394" s="737" t="e">
        <f t="shared" si="198"/>
        <v>#REF!</v>
      </c>
      <c r="V394" s="746" t="e">
        <f>SUM(#REF!)</f>
        <v>#REF!</v>
      </c>
      <c r="W394" s="746" t="e">
        <f>SUM(#REF!)</f>
        <v>#REF!</v>
      </c>
      <c r="X394" s="746" t="e">
        <f>SUM(#REF!)</f>
        <v>#REF!</v>
      </c>
    </row>
    <row r="395" spans="1:24" ht="13.5" hidden="1" customHeight="1" x14ac:dyDescent="0.2">
      <c r="A395" s="745" t="s">
        <v>379</v>
      </c>
      <c r="B395" s="745"/>
      <c r="C395" s="745"/>
      <c r="D395" s="745"/>
      <c r="E395" s="745"/>
      <c r="F395" s="745"/>
      <c r="G395" s="745"/>
      <c r="H395" s="745"/>
      <c r="I395" s="737" t="e">
        <f t="shared" si="195"/>
        <v>#REF!</v>
      </c>
      <c r="J395" s="758" t="e">
        <f>SUM(J393+J394)</f>
        <v>#REF!</v>
      </c>
      <c r="K395" s="758" t="e">
        <f>SUM(K393+K394)</f>
        <v>#REF!</v>
      </c>
      <c r="L395" s="758" t="e">
        <f>SUM(L393+L394)</f>
        <v>#REF!</v>
      </c>
      <c r="M395" s="737" t="e">
        <f t="shared" si="196"/>
        <v>#REF!</v>
      </c>
      <c r="N395" s="758" t="e">
        <f>SUM(N393+N394)</f>
        <v>#REF!</v>
      </c>
      <c r="O395" s="758" t="e">
        <f>SUM(O393+O394)</f>
        <v>#REF!</v>
      </c>
      <c r="P395" s="758" t="e">
        <f>SUM(P393+P394)</f>
        <v>#REF!</v>
      </c>
      <c r="Q395" s="737" t="e">
        <f t="shared" si="197"/>
        <v>#REF!</v>
      </c>
      <c r="R395" s="758" t="e">
        <f>SUM(R393+R394)</f>
        <v>#REF!</v>
      </c>
      <c r="S395" s="758" t="e">
        <f>SUM(S393+S394)</f>
        <v>#REF!</v>
      </c>
      <c r="T395" s="758" t="e">
        <f>SUM(T393+T394)</f>
        <v>#REF!</v>
      </c>
      <c r="U395" s="737" t="e">
        <f t="shared" si="198"/>
        <v>#REF!</v>
      </c>
      <c r="V395" s="758" t="e">
        <f>SUM(V393+V394)</f>
        <v>#REF!</v>
      </c>
      <c r="W395" s="758" t="e">
        <f>SUM(W393+W394)</f>
        <v>#REF!</v>
      </c>
      <c r="X395" s="758" t="e">
        <f>SUM(X393+X394)</f>
        <v>#REF!</v>
      </c>
    </row>
    <row r="396" spans="1:24" ht="13.5" hidden="1" customHeight="1" x14ac:dyDescent="0.2">
      <c r="A396" s="756" t="s">
        <v>380</v>
      </c>
      <c r="B396" s="756"/>
      <c r="C396" s="756"/>
      <c r="D396" s="756"/>
      <c r="E396" s="756"/>
      <c r="F396" s="756"/>
      <c r="G396" s="756"/>
      <c r="H396" s="756"/>
      <c r="I396" s="737">
        <f t="shared" si="195"/>
        <v>132.19999999999999</v>
      </c>
      <c r="J396" s="757">
        <f>SUM(J22)</f>
        <v>132.19999999999999</v>
      </c>
      <c r="K396" s="757">
        <f>SUM(K22)</f>
        <v>0</v>
      </c>
      <c r="L396" s="757"/>
      <c r="M396" s="737">
        <f t="shared" si="196"/>
        <v>0</v>
      </c>
      <c r="N396" s="759"/>
      <c r="O396" s="759"/>
      <c r="P396" s="759"/>
      <c r="Q396" s="737">
        <f t="shared" si="197"/>
        <v>0</v>
      </c>
      <c r="R396" s="759"/>
      <c r="S396" s="759"/>
      <c r="T396" s="759"/>
      <c r="U396" s="737">
        <f t="shared" si="198"/>
        <v>0</v>
      </c>
      <c r="V396" s="759"/>
      <c r="W396" s="759"/>
      <c r="X396" s="759"/>
    </row>
    <row r="397" spans="1:24" ht="13.5" hidden="1" customHeight="1" x14ac:dyDescent="0.2">
      <c r="A397" s="760" t="s">
        <v>381</v>
      </c>
      <c r="B397" s="761"/>
      <c r="C397" s="761"/>
      <c r="D397" s="761"/>
      <c r="E397" s="761"/>
      <c r="F397" s="761"/>
      <c r="G397" s="761"/>
      <c r="H397" s="762"/>
      <c r="I397" s="737" t="e">
        <f t="shared" si="195"/>
        <v>#REF!</v>
      </c>
      <c r="J397" s="757" t="e">
        <f>SUM(#REF!+#REF!+#REF!+#REF!+#REF!+#REF!+#REF!+#REF!+J59+#REF!+#REF!+#REF!)</f>
        <v>#REF!</v>
      </c>
      <c r="K397" s="757" t="e">
        <f>SUM(#REF!+#REF!+#REF!+#REF!+#REF!+#REF!+#REF!+#REF!+K59+#REF!+#REF!+#REF!)</f>
        <v>#REF!</v>
      </c>
      <c r="L397" s="757" t="e">
        <f>SUM(#REF!+#REF!+#REF!+#REF!+#REF!+#REF!+#REF!+#REF!+L59+#REF!+#REF!+#REF!)</f>
        <v>#REF!</v>
      </c>
      <c r="M397" s="737" t="e">
        <f t="shared" si="196"/>
        <v>#REF!</v>
      </c>
      <c r="N397" s="759" t="e">
        <f>SUM(#REF!+#REF!+#REF!+#REF!+#REF!+#REF!+#REF!+#REF!+N59+#REF!+#REF!+#REF!)</f>
        <v>#REF!</v>
      </c>
      <c r="O397" s="759" t="e">
        <f>SUM(#REF!+#REF!+#REF!+#REF!+#REF!+#REF!+#REF!+#REF!+O59+#REF!+#REF!+#REF!)</f>
        <v>#REF!</v>
      </c>
      <c r="P397" s="759" t="e">
        <f>SUM(#REF!+#REF!+#REF!+#REF!+#REF!+#REF!+#REF!+#REF!+P59+#REF!+#REF!+#REF!)</f>
        <v>#REF!</v>
      </c>
      <c r="Q397" s="737" t="e">
        <f t="shared" si="197"/>
        <v>#REF!</v>
      </c>
      <c r="R397" s="759" t="e">
        <f>SUM(#REF!+#REF!+#REF!+#REF!+#REF!+#REF!+#REF!+#REF!+R59+#REF!+#REF!+#REF!)</f>
        <v>#REF!</v>
      </c>
      <c r="S397" s="759" t="e">
        <f>SUM(#REF!+#REF!+#REF!+#REF!+#REF!+#REF!+#REF!+#REF!+S59+#REF!+#REF!+#REF!)</f>
        <v>#REF!</v>
      </c>
      <c r="T397" s="759" t="e">
        <f>SUM(#REF!+#REF!+#REF!+#REF!+#REF!+#REF!+#REF!+#REF!+T59+#REF!+#REF!+#REF!)</f>
        <v>#REF!</v>
      </c>
      <c r="U397" s="737" t="e">
        <f t="shared" si="198"/>
        <v>#REF!</v>
      </c>
      <c r="V397" s="759" t="e">
        <f>SUM(#REF!+#REF!+#REF!+#REF!+#REF!+#REF!+#REF!+#REF!+V59+#REF!+#REF!+#REF!)</f>
        <v>#REF!</v>
      </c>
      <c r="W397" s="759" t="e">
        <f>SUM(#REF!+#REF!+#REF!+#REF!+#REF!+#REF!+#REF!+#REF!+W59+#REF!+#REF!+#REF!)</f>
        <v>#REF!</v>
      </c>
      <c r="X397" s="759" t="e">
        <f>SUM(#REF!+#REF!+#REF!+#REF!+#REF!+#REF!+#REF!+#REF!+X59+#REF!+#REF!+#REF!)</f>
        <v>#REF!</v>
      </c>
    </row>
    <row r="398" spans="1:24" ht="13.5" hidden="1" customHeight="1" x14ac:dyDescent="0.2">
      <c r="A398" s="763" t="s">
        <v>382</v>
      </c>
      <c r="B398" s="763"/>
      <c r="C398" s="763"/>
      <c r="D398" s="763"/>
      <c r="E398" s="763"/>
      <c r="F398" s="763"/>
      <c r="G398" s="763"/>
      <c r="H398" s="763"/>
      <c r="I398" s="737">
        <f t="shared" si="195"/>
        <v>0</v>
      </c>
      <c r="J398" s="764">
        <f>SUM(J233)</f>
        <v>0</v>
      </c>
      <c r="K398" s="764">
        <f>SUM(K233)</f>
        <v>0</v>
      </c>
      <c r="L398" s="764">
        <f>SUM(L233)</f>
        <v>0</v>
      </c>
      <c r="M398" s="737">
        <f t="shared" si="196"/>
        <v>1372.9</v>
      </c>
      <c r="N398" s="764">
        <f>SUM(N229)</f>
        <v>75</v>
      </c>
      <c r="O398" s="764">
        <f>SUM(O233)</f>
        <v>0</v>
      </c>
      <c r="P398" s="764">
        <f>SUM(P233)</f>
        <v>1297.9000000000001</v>
      </c>
      <c r="Q398" s="737">
        <f t="shared" si="197"/>
        <v>0</v>
      </c>
      <c r="R398" s="764">
        <f>SUM(R233)</f>
        <v>0</v>
      </c>
      <c r="S398" s="764">
        <f>SUM(S233)</f>
        <v>0</v>
      </c>
      <c r="T398" s="764">
        <f>SUM(T233)</f>
        <v>0</v>
      </c>
      <c r="U398" s="737">
        <f t="shared" si="198"/>
        <v>0</v>
      </c>
      <c r="V398" s="764">
        <f>SUM(V233)</f>
        <v>0</v>
      </c>
      <c r="W398" s="764">
        <f>SUM(W233)</f>
        <v>0</v>
      </c>
      <c r="X398" s="764">
        <f>SUM(X233)</f>
        <v>0</v>
      </c>
    </row>
    <row r="399" spans="1:24" ht="13.5" hidden="1" customHeight="1" x14ac:dyDescent="0.2">
      <c r="A399" s="765" t="s">
        <v>383</v>
      </c>
      <c r="B399" s="766"/>
      <c r="C399" s="766"/>
      <c r="D399" s="766"/>
      <c r="E399" s="766"/>
      <c r="F399" s="766"/>
      <c r="G399" s="766"/>
      <c r="H399" s="767"/>
      <c r="I399" s="737"/>
      <c r="J399" s="764"/>
      <c r="K399" s="764"/>
      <c r="L399" s="764"/>
      <c r="M399" s="737" t="e">
        <f t="shared" si="196"/>
        <v>#REF!</v>
      </c>
      <c r="N399" s="764" t="e">
        <f>SUM(#REF!)</f>
        <v>#REF!</v>
      </c>
      <c r="O399" s="764" t="e">
        <f>SUM(#REF!)</f>
        <v>#REF!</v>
      </c>
      <c r="P399" s="764" t="e">
        <f>SUM(#REF!)</f>
        <v>#REF!</v>
      </c>
      <c r="Q399" s="737"/>
      <c r="R399" s="764"/>
      <c r="S399" s="764"/>
      <c r="T399" s="764"/>
      <c r="U399" s="737"/>
      <c r="V399" s="764"/>
      <c r="W399" s="764"/>
      <c r="X399" s="764"/>
    </row>
    <row r="400" spans="1:24" ht="13.5" hidden="1" customHeight="1" x14ac:dyDescent="0.2">
      <c r="A400" s="768" t="s">
        <v>384</v>
      </c>
      <c r="B400" s="768"/>
      <c r="C400" s="768"/>
      <c r="D400" s="768"/>
      <c r="E400" s="768"/>
      <c r="F400" s="768"/>
      <c r="G400" s="768"/>
      <c r="H400" s="768"/>
      <c r="I400" s="737">
        <f t="shared" si="195"/>
        <v>5.3</v>
      </c>
      <c r="J400" s="769">
        <f>SUM(J148)</f>
        <v>5.3</v>
      </c>
      <c r="K400" s="769">
        <f>SUM(K148)</f>
        <v>5.2</v>
      </c>
      <c r="L400" s="769">
        <f>SUM(L148)</f>
        <v>0</v>
      </c>
      <c r="M400" s="737">
        <f t="shared" si="196"/>
        <v>5.2</v>
      </c>
      <c r="N400" s="769">
        <f>SUM(N148)</f>
        <v>5.2</v>
      </c>
      <c r="O400" s="769">
        <f>SUM(O148)</f>
        <v>4.7</v>
      </c>
      <c r="P400" s="770">
        <f>SUM(P148)</f>
        <v>0</v>
      </c>
      <c r="Q400" s="737">
        <f t="shared" si="197"/>
        <v>5.2</v>
      </c>
      <c r="R400" s="770">
        <f>SUM(R148)</f>
        <v>5.2</v>
      </c>
      <c r="S400" s="770">
        <f>SUM(S148)</f>
        <v>4.7</v>
      </c>
      <c r="T400" s="770">
        <f>SUM(T148)</f>
        <v>0</v>
      </c>
      <c r="U400" s="737">
        <f t="shared" si="198"/>
        <v>5.2</v>
      </c>
      <c r="V400" s="770">
        <f>SUM(V148)</f>
        <v>5.2</v>
      </c>
      <c r="W400" s="770">
        <f>SUM(W148)</f>
        <v>4.7</v>
      </c>
      <c r="X400" s="770">
        <f>SUM(X148)</f>
        <v>0</v>
      </c>
    </row>
    <row r="401" spans="1:24" ht="13.5" hidden="1" customHeight="1" x14ac:dyDescent="0.2">
      <c r="A401" s="768" t="s">
        <v>385</v>
      </c>
      <c r="B401" s="768"/>
      <c r="C401" s="768"/>
      <c r="D401" s="768"/>
      <c r="E401" s="768"/>
      <c r="F401" s="768"/>
      <c r="G401" s="768"/>
      <c r="H401" s="768"/>
      <c r="I401" s="737">
        <f t="shared" si="195"/>
        <v>5.3</v>
      </c>
      <c r="J401" s="769">
        <f>SUM(J147)</f>
        <v>5.3</v>
      </c>
      <c r="K401" s="769">
        <f>SUM(K147)</f>
        <v>5.2</v>
      </c>
      <c r="L401" s="769">
        <f>SUM(L147)</f>
        <v>0</v>
      </c>
      <c r="M401" s="737">
        <f t="shared" si="196"/>
        <v>5.2</v>
      </c>
      <c r="N401" s="769">
        <f>SUM(N147)</f>
        <v>5.2</v>
      </c>
      <c r="O401" s="769">
        <f>SUM(O147)</f>
        <v>4.7</v>
      </c>
      <c r="P401" s="770">
        <f>SUM(P147)</f>
        <v>0</v>
      </c>
      <c r="Q401" s="737">
        <f t="shared" si="197"/>
        <v>5.2</v>
      </c>
      <c r="R401" s="770">
        <f>SUM(R147)</f>
        <v>5.2</v>
      </c>
      <c r="S401" s="770">
        <f>SUM(S147)</f>
        <v>4.7</v>
      </c>
      <c r="T401" s="770">
        <f>SUM(T147)</f>
        <v>0</v>
      </c>
      <c r="U401" s="737">
        <f t="shared" si="198"/>
        <v>5.2</v>
      </c>
      <c r="V401" s="770">
        <f>SUM(V147)</f>
        <v>5.2</v>
      </c>
      <c r="W401" s="770">
        <f>SUM(W147)</f>
        <v>4.7</v>
      </c>
      <c r="X401" s="770">
        <f>SUM(X147)</f>
        <v>0</v>
      </c>
    </row>
    <row r="402" spans="1:24" ht="13.5" hidden="1" customHeight="1" x14ac:dyDescent="0.2">
      <c r="A402" s="747" t="s">
        <v>386</v>
      </c>
      <c r="B402" s="747"/>
      <c r="C402" s="747"/>
      <c r="D402" s="747"/>
      <c r="E402" s="747"/>
      <c r="F402" s="747"/>
      <c r="G402" s="747"/>
      <c r="H402" s="747"/>
      <c r="I402" s="737" t="e">
        <f t="shared" si="195"/>
        <v>#REF!</v>
      </c>
      <c r="J402" s="748" t="e">
        <f>SUM(#REF!)</f>
        <v>#REF!</v>
      </c>
      <c r="K402" s="748" t="e">
        <f>SUM(#REF!)</f>
        <v>#REF!</v>
      </c>
      <c r="L402" s="748" t="e">
        <f>SUM(#REF!)</f>
        <v>#REF!</v>
      </c>
      <c r="M402" s="737" t="e">
        <f t="shared" si="196"/>
        <v>#REF!</v>
      </c>
      <c r="N402" s="748" t="e">
        <f>SUM(#REF!)</f>
        <v>#REF!</v>
      </c>
      <c r="O402" s="748" t="e">
        <f>SUM(#REF!)</f>
        <v>#REF!</v>
      </c>
      <c r="P402" s="748" t="e">
        <f>SUM(#REF!)</f>
        <v>#REF!</v>
      </c>
      <c r="Q402" s="737" t="e">
        <f t="shared" si="197"/>
        <v>#REF!</v>
      </c>
      <c r="R402" s="748" t="e">
        <f>SUM(#REF!)</f>
        <v>#REF!</v>
      </c>
      <c r="S402" s="748" t="e">
        <f>SUM(#REF!)</f>
        <v>#REF!</v>
      </c>
      <c r="T402" s="748" t="e">
        <f>SUM(#REF!)</f>
        <v>#REF!</v>
      </c>
      <c r="U402" s="737" t="e">
        <f t="shared" si="198"/>
        <v>#REF!</v>
      </c>
      <c r="V402" s="748" t="e">
        <f>SUM(#REF!)</f>
        <v>#REF!</v>
      </c>
      <c r="W402" s="748" t="e">
        <f>SUM(#REF!)</f>
        <v>#REF!</v>
      </c>
      <c r="X402" s="748" t="e">
        <f>SUM(#REF!)</f>
        <v>#REF!</v>
      </c>
    </row>
    <row r="403" spans="1:24" ht="15.75" hidden="1" customHeight="1" x14ac:dyDescent="0.2">
      <c r="A403" s="771" t="s">
        <v>387</v>
      </c>
      <c r="B403" s="771"/>
      <c r="C403" s="771"/>
      <c r="D403" s="771"/>
      <c r="E403" s="771"/>
      <c r="F403" s="771"/>
      <c r="G403" s="771"/>
      <c r="H403" s="771"/>
      <c r="I403" s="737" t="e">
        <f t="shared" si="195"/>
        <v>#REF!</v>
      </c>
      <c r="J403" s="772" t="e">
        <f>SUM(J365+J371+J375+J378+J385+J387+J389+J392+J395+J396+J397+J398+J400+J401+J402)</f>
        <v>#REF!</v>
      </c>
      <c r="K403" s="772" t="e">
        <f>SUM(K365+K371+K375+K378+K385+K387+K389+K392+K395+K396+K397+K398+K400+K401+K402)</f>
        <v>#REF!</v>
      </c>
      <c r="L403" s="772" t="e">
        <f>SUM(L365+L371+L375+L378+L385+L387+L389+L392+L395+L396+L397+L398+L400+L401+L402)</f>
        <v>#REF!</v>
      </c>
      <c r="M403" s="737" t="e">
        <f t="shared" si="196"/>
        <v>#REF!</v>
      </c>
      <c r="N403" s="772" t="e">
        <f>SUM(N365+N371+N375+N378+N381+N385+N387+N389+N392+N395+N398+N399+N400+N401+N402)</f>
        <v>#REF!</v>
      </c>
      <c r="O403" s="772" t="e">
        <f>SUM(O365+O371+O375+O378+O381+O385+O387+O389+O392+O395+O398+O399+O400+O401+O402)</f>
        <v>#REF!</v>
      </c>
      <c r="P403" s="772" t="e">
        <f>SUM(P365+P371+P375+P378+P381+P385+P387+P389+P392+P395+P398+P399+P400+P401+P402)</f>
        <v>#REF!</v>
      </c>
      <c r="Q403" s="737" t="e">
        <f t="shared" si="197"/>
        <v>#REF!</v>
      </c>
      <c r="R403" s="772" t="e">
        <f>SUM(R365+R371+R375+R378+R381+R385+R387+R389+R392+R395+R398+R400+R401+R402)</f>
        <v>#REF!</v>
      </c>
      <c r="S403" s="772" t="e">
        <f>SUM(S365+S371+S375+S378+S381+S385+S387+S389+S392+S395+S398+S400+S401+S402)</f>
        <v>#REF!</v>
      </c>
      <c r="T403" s="772" t="e">
        <f>SUM(T365+T371+T375+T378+T381+T385+T387+T389+T392+T395+T398+T400+T401+T402)</f>
        <v>#REF!</v>
      </c>
      <c r="U403" s="737" t="e">
        <f t="shared" si="198"/>
        <v>#REF!</v>
      </c>
      <c r="V403" s="772" t="e">
        <f>SUM(V365+V371+V375+V378+V381+V385+V387+V389+V392+V395+V398+V400+V401+V402)</f>
        <v>#REF!</v>
      </c>
      <c r="W403" s="772" t="e">
        <f>SUM(W365+W371+W375+W378+W381+W385+W387+W389+W392+W395+W398+W400+W401+W402)</f>
        <v>#REF!</v>
      </c>
      <c r="X403" s="772" t="e">
        <f>SUM(X365+X371+X375+X378+X381+X385+X387+X389+X392+X395+X398+X400+X401+X402)</f>
        <v>#REF!</v>
      </c>
    </row>
    <row r="405" spans="1:24" s="780" customFormat="1" x14ac:dyDescent="0.2">
      <c r="A405" s="778"/>
      <c r="B405" s="778"/>
      <c r="C405" s="778"/>
      <c r="D405" s="779"/>
      <c r="F405" s="781"/>
      <c r="G405" s="781"/>
      <c r="H405" s="782"/>
      <c r="I405" s="783">
        <f t="shared" ref="I405:X405" si="201">I334-I350</f>
        <v>0</v>
      </c>
      <c r="J405" s="783">
        <f t="shared" si="201"/>
        <v>0</v>
      </c>
      <c r="K405" s="783">
        <f t="shared" si="201"/>
        <v>0</v>
      </c>
      <c r="L405" s="783">
        <f t="shared" si="201"/>
        <v>0</v>
      </c>
      <c r="M405" s="784">
        <f t="shared" si="201"/>
        <v>0</v>
      </c>
      <c r="N405" s="784">
        <f t="shared" si="201"/>
        <v>0</v>
      </c>
      <c r="O405" s="784">
        <f t="shared" si="201"/>
        <v>0</v>
      </c>
      <c r="P405" s="783">
        <f t="shared" si="201"/>
        <v>0</v>
      </c>
      <c r="Q405" s="783">
        <f t="shared" si="201"/>
        <v>0</v>
      </c>
      <c r="R405" s="783">
        <f t="shared" si="201"/>
        <v>0</v>
      </c>
      <c r="S405" s="783">
        <f t="shared" si="201"/>
        <v>0</v>
      </c>
      <c r="T405" s="783">
        <f t="shared" si="201"/>
        <v>0</v>
      </c>
      <c r="U405" s="783">
        <f t="shared" si="201"/>
        <v>0</v>
      </c>
      <c r="V405" s="783">
        <f t="shared" si="201"/>
        <v>0</v>
      </c>
      <c r="W405" s="783">
        <f t="shared" si="201"/>
        <v>0</v>
      </c>
      <c r="X405" s="783">
        <f t="shared" si="201"/>
        <v>0</v>
      </c>
    </row>
    <row r="409" spans="1:24" x14ac:dyDescent="0.2">
      <c r="M409" s="785"/>
      <c r="N409" s="785"/>
      <c r="O409" s="785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20:A221"/>
    <mergeCell ref="B220:B221"/>
    <mergeCell ref="C220:C221"/>
    <mergeCell ref="D220:D221"/>
    <mergeCell ref="E220:E221"/>
    <mergeCell ref="F221:H221"/>
    <mergeCell ref="A218:A219"/>
    <mergeCell ref="B218:B219"/>
    <mergeCell ref="C218:C219"/>
    <mergeCell ref="D218:D219"/>
    <mergeCell ref="E218:E219"/>
    <mergeCell ref="F219:H219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A181:A195"/>
    <mergeCell ref="B181:B195"/>
    <mergeCell ref="C181:C195"/>
    <mergeCell ref="D181:D195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2022-01-26T09:51:56Z</dcterms:created>
  <dcterms:modified xsi:type="dcterms:W3CDTF">2022-01-26T09:52:40Z</dcterms:modified>
</cp:coreProperties>
</file>